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4"/>
  </bookViews>
  <sheets>
    <sheet name="СВОД с информацией" sheetId="12" r:id="rId1"/>
    <sheet name="Приложение 1 ХВС, ГВС" sheetId="13" r:id="rId2"/>
    <sheet name="Приложение 2 ОДН" sheetId="14" r:id="rId3"/>
    <sheet name="Приложение 3 ХВС, ГВС коэф" sheetId="23" r:id="rId4"/>
    <sheet name="Приложение 4 ОДН коэф" sheetId="24" r:id="rId5"/>
    <sheet name="СВОД " sheetId="25" r:id="rId6"/>
  </sheets>
  <definedNames>
    <definedName name="_xlnm._FilterDatabase" localSheetId="1" hidden="1">'Приложение 1 ХВС, ГВС'!$A$10:$F$62</definedName>
    <definedName name="_xlnm._FilterDatabase" localSheetId="2" hidden="1">'Приложение 2 ОДН'!$A$12:$F$64</definedName>
    <definedName name="_xlnm._FilterDatabase" localSheetId="3" hidden="1">'Приложение 3 ХВС, ГВС коэф'!$A$14:$E$66</definedName>
    <definedName name="_xlnm._FilterDatabase" localSheetId="4" hidden="1">'Приложение 4 ОДН коэф'!$A$14:$E$66</definedName>
    <definedName name="_xlnm._FilterDatabase" localSheetId="5" hidden="1">'СВОД '!$A$1:$K$52</definedName>
    <definedName name="_xlnm._FilterDatabase" localSheetId="0" hidden="1">'СВОД с информацией'!$A$1:$P$53</definedName>
    <definedName name="_xlnm.Print_Titles" localSheetId="1">'Приложение 1 ХВС, ГВС'!$10:$10</definedName>
    <definedName name="_xlnm.Print_Titles" localSheetId="2">'Приложение 2 ОДН'!$12:$12</definedName>
    <definedName name="_xlnm.Print_Titles" localSheetId="3">'Приложение 3 ХВС, ГВС коэф'!$12:$14</definedName>
    <definedName name="_xlnm.Print_Titles" localSheetId="4">'Приложение 4 ОДН коэф'!$12:$14</definedName>
    <definedName name="_xlnm.Print_Titles" localSheetId="5">'СВОД '!$2:$2</definedName>
    <definedName name="_xlnm.Print_Titles" localSheetId="0">'СВОД с информацией'!$3:$3</definedName>
    <definedName name="_xlnm.Print_Area" localSheetId="1">'Приложение 1 ХВС, ГВС'!$A$1:$F$40</definedName>
    <definedName name="_xlnm.Print_Area" localSheetId="2">'Приложение 2 ОДН'!$A$1:$F$41</definedName>
    <definedName name="_xlnm.Print_Area" localSheetId="3">'Приложение 3 ХВС, ГВС коэф'!$A$1:$M$42</definedName>
    <definedName name="_xlnm.Print_Area" localSheetId="4">'Приложение 4 ОДН коэф'!$A$1:$M$42</definedName>
    <definedName name="_xlnm.Print_Area" localSheetId="5">'СВОД '!$A$1:$K$188</definedName>
    <definedName name="_xlnm.Print_Area" localSheetId="0">'СВОД с информацией'!$A$1:$P$192</definedName>
  </definedNames>
  <calcPr calcId="145621" calcMode="manual"/>
</workbook>
</file>

<file path=xl/calcChain.xml><?xml version="1.0" encoding="utf-8"?>
<calcChain xmlns="http://schemas.openxmlformats.org/spreadsheetml/2006/main">
  <c r="M17" i="23" l="1"/>
  <c r="A26" i="25" l="1"/>
  <c r="A27" i="25"/>
  <c r="B27" i="25"/>
  <c r="C27" i="25"/>
  <c r="D27" i="25"/>
  <c r="E27" i="25"/>
  <c r="F27" i="25"/>
  <c r="G27" i="25"/>
  <c r="H27" i="25"/>
  <c r="I27" i="25"/>
  <c r="J27" i="25"/>
  <c r="K27" i="25"/>
  <c r="M39" i="24"/>
  <c r="L39" i="24"/>
  <c r="K39" i="24"/>
  <c r="J39" i="24"/>
  <c r="E39" i="24"/>
  <c r="D39" i="24"/>
  <c r="M39" i="23"/>
  <c r="L39" i="23"/>
  <c r="K39" i="23"/>
  <c r="J39" i="23"/>
  <c r="D39" i="23"/>
  <c r="E39" i="23"/>
  <c r="C37" i="14"/>
  <c r="D37" i="14"/>
  <c r="E37" i="14"/>
  <c r="F37" i="14"/>
  <c r="B35" i="13"/>
  <c r="C35" i="13"/>
  <c r="D35" i="13"/>
  <c r="E35" i="13"/>
  <c r="F35" i="13"/>
</calcChain>
</file>

<file path=xl/sharedStrings.xml><?xml version="1.0" encoding="utf-8"?>
<sst xmlns="http://schemas.openxmlformats.org/spreadsheetml/2006/main" count="643" uniqueCount="87">
  <si>
    <t>ХВС</t>
  </si>
  <si>
    <t>ГВС</t>
  </si>
  <si>
    <t>№ пп</t>
  </si>
  <si>
    <t>__</t>
  </si>
  <si>
    <t>Олюторский МР</t>
  </si>
  <si>
    <t>с. Пахачи</t>
  </si>
  <si>
    <t>с. Тиличики</t>
  </si>
  <si>
    <t>с. Ачайваям</t>
  </si>
  <si>
    <t>с. Хаилино</t>
  </si>
  <si>
    <t>с. Апука</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</si>
  <si>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</si>
  <si>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</si>
  <si>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</si>
  <si>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</si>
  <si>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</si>
  <si>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Водоотведение</t>
  </si>
  <si>
    <t>количество месяцев в периоде оказания услуги</t>
  </si>
  <si>
    <t>Номера действующих приказов</t>
  </si>
  <si>
    <t>1.</t>
  </si>
  <si>
    <t>2.</t>
  </si>
  <si>
    <t>3.</t>
  </si>
  <si>
    <t>Нормативы потребления коммунальных услуг по холодному (горячему) водоснабжению в жилых помещениях</t>
  </si>
  <si>
    <t>Нормативы потребления коммунальных услуг по холодному (горячему) водоснабжению на общедомовые нужды</t>
  </si>
  <si>
    <t>ВО</t>
  </si>
  <si>
    <t>куб. метр в месяц на человека</t>
  </si>
  <si>
    <t>куб. метр в месяц на кв. метр общей площади</t>
  </si>
  <si>
    <t xml:space="preserve">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1550-1500  мм с душем  </t>
  </si>
  <si>
    <t xml:space="preserve">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1550-1500  мм с душем  </t>
  </si>
  <si>
    <t xml:space="preserve">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водоотведениия,  оборудованные унитазами,  раковинами, мойками, ваннами длиной 1650-1700  мм с душем  </t>
  </si>
  <si>
    <t xml:space="preserve"> __</t>
  </si>
  <si>
    <t>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t>
  </si>
  <si>
    <t>Жилые дома с централизованным холодным водоснабжением,   без централизованного водоотведения,  оборудованные унитазами,  мойками</t>
  </si>
  <si>
    <t xml:space="preserve">Многоквартирные и жилые дома с горячим водоснабжением при открытой системе т/с, предоставляемого в течение отопительного периода, без централизованного водоотведения, оборудованные унитазами,  раковинами, мойками, ваннами длиной 1550-1500  мм с душем  </t>
  </si>
  <si>
    <t xml:space="preserve">Многоквартирные и жилые дома с холодным водоснабжением из открытой системе т/с, без централизованного водоотведения, предоставляемого в  межотопительный период, оборудованные унитазами,  раковинами, мойками, ваннами длиной 1550-1500  мм с душем  </t>
  </si>
  <si>
    <t xml:space="preserve">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раковинами, мойками,  душами  </t>
  </si>
  <si>
    <t xml:space="preserve">Многоквартирные и 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1550-1500  мм с душем   </t>
  </si>
  <si>
    <t xml:space="preserve">Жилые дома (квартирного типа) с водопроводом, без централизованного водоотведения, оборудованные унитазами,  раковинами, мойками, ваннами длиной 1550-1500  мм с душем  </t>
  </si>
  <si>
    <t>Приложение № 1 к Приказу Министерства</t>
  </si>
  <si>
    <t xml:space="preserve">жилищно-коммунального хозяйства и </t>
  </si>
  <si>
    <t>энергетики Камчатского края</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</si>
  <si>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</si>
  <si>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</si>
  <si>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</si>
  <si>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</si>
  <si>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01.07.2015            по 31.12.2015</t>
  </si>
  <si>
    <t>с 01.01.2016           по 30.06.2016</t>
  </si>
  <si>
    <t>с 01.07.2016 по 31.12.2016</t>
  </si>
  <si>
    <t xml:space="preserve">с 01.01.2017             </t>
  </si>
  <si>
    <t>Приложение № 3 к Приказу Министерства</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</si>
  <si>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Олюторского муниципального района Камчатского края с учетом повышающих коэффициентов</t>
  </si>
  <si>
    <t>Примечание:</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</si>
  <si>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Олюторского муниципального района Камчатского края</t>
  </si>
  <si>
    <r>
      <t xml:space="preserve">2. Норматив потребления коммунальной услуги по горячему водоснабжению при </t>
    </r>
    <r>
      <rPr>
        <sz val="12"/>
        <color rgb="FF000000"/>
        <rFont val="Times New Roman"/>
        <family val="1"/>
        <charset val="204"/>
      </rPr>
      <t>открытой системе теплоснабжения</t>
    </r>
    <r>
      <rPr>
        <sz val="12"/>
        <color theme="1"/>
        <rFont val="Times New Roman"/>
        <family val="1"/>
        <charset val="204"/>
      </rPr>
      <t xml:space="preserve"> (в жилых помещениях) населением в отсутствии приборов учета применяется к расчетам с потребителями только в период предоставления коммунальной услуги по горячему водоснабжению.</t>
    </r>
  </si>
  <si>
    <t>СП "село Пахачи"</t>
  </si>
  <si>
    <t>СП "село Тиличики"</t>
  </si>
  <si>
    <t>СП "село Апука"</t>
  </si>
  <si>
    <t>СП "село Ачайваям"</t>
  </si>
  <si>
    <t>СП "село Хаилино"</t>
  </si>
  <si>
    <t>СП "село  Апука"</t>
  </si>
  <si>
    <t>от "16" июня 2015 г. № 282</t>
  </si>
  <si>
    <t xml:space="preserve">Многоквартирные и жилые дома с холодным водоснабжением из открытой системы т/с, без централизованного водоотведения, предоставляемого в  межотопительный период, оборудованные унитазами,  раковинами, мойками, ваннами длиной 1550-1500  мм с душем  </t>
  </si>
  <si>
    <t>Приложение № 2 к Приказу Министерства</t>
  </si>
  <si>
    <t>Примечание</t>
  </si>
  <si>
    <t>от " 16 " июня 2015 г. № 282</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</si>
  <si>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Олюторского муниципального района Камчатского края</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</si>
  <si>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Олюторского муниципального района Камчатского края  с учетом повышающих коэффициентов</t>
  </si>
  <si>
    <t>Приложение № 4 к Приказу Министерства</t>
  </si>
  <si>
    <t>от " 16" июня 2015 г. № 282</t>
  </si>
  <si>
    <t>НОРМАТИВЫ ПОТРЕБЛЕНИЯ КОММУНАЛЬНЫХ УСЛУГ ПО ХОЛОДНОМУ И ГОРЯЧЕМУ ВОДОСНАБЖЕНИЮ В ЖИЛЫХ ПОМЕЩЕНИЯХ И НА ОБЩЕДОМОВЫЕ НУЖДЫ В ОЛЮТОРСКОМ МУНИЦИПАЛЬНОМ РАЙОНЕ</t>
  </si>
  <si>
    <t>Приказ от 16.06.2015                      № 282</t>
  </si>
  <si>
    <t>НОРМАТИВЫ ПОТРЕБЛЕНИЯ КОММУНАЛЬНЫХ УСЛУГ ПО ХОЛОДНОМУ И ГОРЯЧЕМУ ВОДОСНАБЖЕНИЮ В ЖИЛЫХ ПОМЕЩЕНИЯХ И НА ОБЩЕДОМОВЫЕ НУЖДЫ                            В ОЛЮТОРСКОМ МУНИЦИПАЛЬНОМ РАЙОНЕ</t>
  </si>
  <si>
    <t>Населенный пункт "село Корф"</t>
  </si>
  <si>
    <t xml:space="preserve">Многоквартирные и жилые дома с горячим водоснабжением из открытой системы т/с предоставляемого в отопительный период, без централизованного водоотведения, оборудованные унитазами,  раковинами, мойками, ваннами длиной 1550-1500  мм с душем  </t>
  </si>
  <si>
    <t>раннее не утв.</t>
  </si>
  <si>
    <t>Населенный пункт "село  Корф"</t>
  </si>
  <si>
    <t>"Приложение № 1 к Приказу Министерства</t>
  </si>
  <si>
    <t>"Приложение № 2 к Приказу Министерства</t>
  </si>
  <si>
    <t>"Приложение № 3 к Приказу Министерства</t>
  </si>
  <si>
    <t>"Приложение № 4 к Приказу Министерства</t>
  </si>
  <si>
    <t>1. Норматив потребления коммунальной услуги по холодному (горячему) водоснабжению  в жилых помещениях установлен с применением расчетного метода.</t>
  </si>
  <si>
    <t>1. Норматив потребления коммунальной услуги по холодному (горячему) водоснабжению на общедомовые нужды установлен с применением расчетного метода.</t>
  </si>
  <si>
    <t>2. В расчетах размера платы за коммунальную услугу, предоставленную по холодному (горячему)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</si>
  <si>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 xml:space="preserve">1) Норматив потребления коммунальной услуги по холодному (горячему) водоснабжению в жилых помещениях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</si>
  <si>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1) Норматив потребления коммунальной услуги по холодному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t>
  </si>
  <si>
    <r>
      <t>от "</t>
    </r>
    <r>
      <rPr>
        <u/>
        <sz val="12"/>
        <color theme="1"/>
        <rFont val="Times New Roman"/>
        <family val="1"/>
        <charset val="204"/>
      </rPr>
      <t>09</t>
    </r>
    <r>
      <rPr>
        <sz val="12"/>
        <color theme="1"/>
        <rFont val="Times New Roman"/>
        <family val="1"/>
        <charset val="204"/>
      </rPr>
      <t xml:space="preserve">" </t>
    </r>
    <r>
      <rPr>
        <u/>
        <sz val="12"/>
        <color theme="1"/>
        <rFont val="Times New Roman"/>
        <family val="1"/>
        <charset val="204"/>
      </rPr>
      <t xml:space="preserve">     12     </t>
    </r>
    <r>
      <rPr>
        <sz val="12"/>
        <color theme="1"/>
        <rFont val="Times New Roman"/>
        <family val="1"/>
        <charset val="204"/>
      </rPr>
      <t xml:space="preserve"> 2015 г. № </t>
    </r>
    <r>
      <rPr>
        <u/>
        <sz val="12"/>
        <color theme="1"/>
        <rFont val="Times New Roman"/>
        <family val="1"/>
        <charset val="204"/>
      </rPr>
      <t>623</t>
    </r>
  </si>
  <si>
    <r>
      <t xml:space="preserve">от "09"  </t>
    </r>
    <r>
      <rPr>
        <u/>
        <sz val="12"/>
        <color theme="1"/>
        <rFont val="Times New Roman"/>
        <family val="1"/>
        <charset val="204"/>
      </rPr>
      <t xml:space="preserve">    12     </t>
    </r>
    <r>
      <rPr>
        <sz val="12"/>
        <color theme="1"/>
        <rFont val="Times New Roman"/>
        <family val="1"/>
        <charset val="204"/>
      </rPr>
      <t xml:space="preserve"> 2015 г. № 623</t>
    </r>
  </si>
  <si>
    <r>
      <t xml:space="preserve">от "09"  </t>
    </r>
    <r>
      <rPr>
        <u/>
        <sz val="14"/>
        <color theme="1"/>
        <rFont val="Times New Roman"/>
        <family val="1"/>
        <charset val="204"/>
      </rPr>
      <t xml:space="preserve">    12     </t>
    </r>
    <r>
      <rPr>
        <sz val="14"/>
        <color theme="1"/>
        <rFont val="Times New Roman"/>
        <family val="1"/>
        <charset val="204"/>
      </rPr>
      <t xml:space="preserve"> 2015 г. № 623</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</si>
</sst>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16"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b/>
      <sz val="11"/>
      <color theme="1"/>
      <name val="Times New Roman"/>
      <family val="1"/>
      <charset val="204"/>
    </font>
    <font>
      <b/>
      <sz val="14"/>
      <name val="Times New Roman"/>
      <family val="1"/>
      <charset val="204"/>
    </font>
    <font>
      <sz val="11"/>
      <name val="Calibri"/>
      <family val="2"/>
      <scheme val="minor"/>
    </font>
    <font>
      <sz val="12"/>
      <color theme="1"/>
      <name val="Times New Roman"/>
      <family val="1"/>
      <charset val="204"/>
    </font>
    <font>
      <b/>
      <sz val="12"/>
      <color theme="1"/>
      <name val="Times New Roman"/>
      <family val="1"/>
      <charset val="204"/>
    </font>
    <font>
      <sz val="12"/>
      <color rgb="FF000000"/>
      <name val="Times New Roman"/>
      <family val="1"/>
      <charset val="204"/>
    </font>
    <font>
      <sz val="14"/>
      <color theme="1"/>
      <name val="Times New Roman"/>
      <family val="1"/>
      <charset val="204"/>
    </font>
    <font>
      <b/>
      <sz val="14"/>
      <color theme="1"/>
      <name val="Times New Roman"/>
      <family val="1"/>
      <charset val="204"/>
    </font>
    <font>
      <sz val="11"/>
      <color rgb="FFFF0000"/>
      <name val="Times New Roman"/>
      <family val="1"/>
      <charset val="204"/>
    </font>
    <font>
      <u/>
      <sz val="12"/>
      <color theme="1"/>
      <name val="Times New Roman"/>
      <family val="1"/>
      <charset val="204"/>
    </font>
    <font>
      <u/>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s>
  <cellStyleXfs count="3">
    <xf numFmtId="0" fontId="0" fillId="0" borderId="0"/>
    <xf numFmtId="0" fontId="1" fillId="0" borderId="0"/>
    <xf numFmtId="0" fontId="2" fillId="0" borderId="0"/>
  </cellStyleXfs>
  <cellXfs count="89">
    <xf numFmtId="0" fontId="0" fillId="0" borderId="0" xfId="0"/>
    <xf numFmtId="0" fontId="0" fillId="2" borderId="0" xfId="0" applyFill="1"/>
    <xf numFmtId="164" fontId="4" fillId="2" borderId="1" xfId="1" applyNumberFormat="1" applyFont="1" applyFill="1" applyBorder="1" applyAlignment="1">
      <alignment horizontal="center" vertical="center" wrapText="1"/>
    </xf>
    <xf numFmtId="0" fontId="3" fillId="2" borderId="13" xfId="1" applyFont="1" applyFill="1" applyBorder="1" applyAlignment="1">
      <alignment horizontal="center" vertical="center" wrapText="1"/>
    </xf>
    <xf numFmtId="0" fontId="4" fillId="2" borderId="1" xfId="1" applyFont="1" applyFill="1" applyBorder="1" applyAlignment="1">
      <alignment horizontal="center" vertical="center"/>
    </xf>
    <xf numFmtId="0" fontId="5" fillId="2" borderId="1"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3" fillId="2" borderId="8" xfId="1" applyFont="1" applyFill="1" applyBorder="1" applyAlignment="1">
      <alignment horizontal="center" vertical="center" wrapText="1"/>
    </xf>
    <xf numFmtId="1" fontId="4" fillId="2" borderId="1" xfId="1" applyNumberFormat="1" applyFont="1" applyFill="1" applyBorder="1" applyAlignment="1">
      <alignment horizontal="center" vertical="center" wrapText="1"/>
    </xf>
    <xf numFmtId="0" fontId="6" fillId="2" borderId="1" xfId="0" applyFont="1" applyFill="1" applyBorder="1" applyAlignment="1">
      <alignment vertical="center" wrapText="1"/>
    </xf>
    <xf numFmtId="2" fontId="4" fillId="2" borderId="1" xfId="1" applyNumberFormat="1" applyFont="1" applyFill="1" applyBorder="1" applyAlignment="1">
      <alignment horizontal="center" vertical="center" wrapText="1"/>
    </xf>
    <xf numFmtId="0" fontId="4" fillId="2" borderId="0" xfId="0" applyFont="1" applyFill="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wrapText="1"/>
    </xf>
    <xf numFmtId="0" fontId="3" fillId="2" borderId="0" xfId="0" applyFont="1" applyFill="1" applyAlignment="1">
      <alignment horizontal="center" vertical="center" wrapText="1"/>
    </xf>
    <xf numFmtId="0" fontId="0" fillId="2" borderId="0" xfId="0" applyFill="1" applyAlignment="1">
      <alignment horizontal="center" vertical="center" wrapText="1"/>
    </xf>
    <xf numFmtId="0" fontId="0" fillId="0" borderId="0" xfId="0" applyAlignment="1">
      <alignment horizontal="center" vertical="center" wrapText="1"/>
    </xf>
    <xf numFmtId="0" fontId="9" fillId="0" borderId="0" xfId="0" applyFont="1" applyAlignment="1">
      <alignment horizontal="center" vertical="center" wrapText="1"/>
    </xf>
    <xf numFmtId="0" fontId="0" fillId="2" borderId="1" xfId="0" applyFill="1" applyBorder="1"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8" fillId="0" borderId="1" xfId="0" applyFont="1" applyBorder="1" applyAlignment="1">
      <alignment horizontal="center" vertical="center" wrapText="1"/>
    </xf>
    <xf numFmtId="0" fontId="8" fillId="0" borderId="0" xfId="0" applyFont="1" applyAlignment="1">
      <alignment vertical="center" wrapText="1"/>
    </xf>
    <xf numFmtId="0" fontId="11" fillId="0" borderId="0" xfId="0" applyFont="1" applyAlignment="1">
      <alignment wrapText="1"/>
    </xf>
    <xf numFmtId="0" fontId="11" fillId="0" borderId="0" xfId="0" applyFont="1" applyAlignment="1">
      <alignment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 xfId="0" applyBorder="1"/>
    <xf numFmtId="0" fontId="4" fillId="2" borderId="1" xfId="0" applyFont="1" applyFill="1" applyBorder="1" applyAlignment="1">
      <alignment horizontal="center" vertical="center" wrapText="1"/>
    </xf>
    <xf numFmtId="1" fontId="4" fillId="2" borderId="1" xfId="1" applyNumberFormat="1" applyFont="1" applyFill="1" applyBorder="1" applyAlignment="1">
      <alignment horizontal="center" vertical="center" wrapText="1"/>
    </xf>
    <xf numFmtId="0" fontId="4" fillId="2" borderId="1" xfId="1" applyFont="1" applyFill="1" applyBorder="1" applyAlignment="1">
      <alignment horizontal="center" vertical="center" wrapText="1"/>
    </xf>
    <xf numFmtId="0" fontId="3" fillId="2" borderId="1" xfId="1" applyFont="1" applyFill="1" applyBorder="1" applyAlignment="1">
      <alignment horizontal="center" vertical="center" wrapText="1"/>
    </xf>
    <xf numFmtId="164" fontId="0" fillId="2" borderId="1" xfId="0" applyNumberFormat="1" applyFill="1" applyBorder="1" applyAlignment="1">
      <alignment horizontal="center" vertical="center"/>
    </xf>
    <xf numFmtId="0" fontId="8" fillId="2" borderId="1" xfId="1" applyFont="1" applyFill="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1" fontId="4" fillId="2" borderId="1" xfId="1" applyNumberFormat="1" applyFont="1" applyFill="1" applyBorder="1" applyAlignment="1">
      <alignment horizontal="center" vertical="center" wrapText="1"/>
    </xf>
    <xf numFmtId="0" fontId="4" fillId="2" borderId="1" xfId="1" applyFont="1" applyFill="1" applyBorder="1" applyAlignment="1">
      <alignment horizontal="center" vertical="center"/>
    </xf>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right" vertical="center" wrapText="1"/>
    </xf>
    <xf numFmtId="0" fontId="8" fillId="0" borderId="0" xfId="0" applyFont="1" applyAlignment="1">
      <alignment horizontal="left" vertical="center"/>
    </xf>
    <xf numFmtId="0" fontId="9" fillId="0" borderId="0" xfId="0" applyFont="1" applyAlignment="1">
      <alignment horizontal="center" vertical="center" wrapText="1"/>
    </xf>
    <xf numFmtId="0" fontId="8" fillId="0" borderId="0" xfId="0" applyFont="1" applyAlignment="1">
      <alignment horizontal="left" wrapText="1"/>
    </xf>
    <xf numFmtId="0" fontId="3" fillId="0" borderId="1" xfId="0" applyFont="1" applyBorder="1" applyAlignment="1">
      <alignment horizontal="center" vertical="center" wrapText="1"/>
    </xf>
    <xf numFmtId="0" fontId="8" fillId="2" borderId="1" xfId="1" applyFont="1" applyFill="1" applyBorder="1" applyAlignment="1">
      <alignment horizontal="center" vertical="center" wrapText="1"/>
    </xf>
    <xf numFmtId="0" fontId="3" fillId="0" borderId="0" xfId="0" applyFont="1" applyAlignment="1">
      <alignment horizontal="left" vertical="center"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1" fillId="0" borderId="0" xfId="0" applyFont="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6" xfId="0" applyFont="1" applyFill="1" applyBorder="1" applyAlignment="1">
      <alignment horizontal="center" vertical="center" wrapText="1"/>
    </xf>
    <xf numFmtId="1" fontId="4" fillId="2" borderId="12" xfId="1" applyNumberFormat="1" applyFont="1" applyFill="1" applyBorder="1" applyAlignment="1">
      <alignment horizontal="center" vertical="center" wrapText="1"/>
    </xf>
    <xf numFmtId="1" fontId="4" fillId="2" borderId="5" xfId="1" applyNumberFormat="1"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1" applyFont="1" applyFill="1" applyBorder="1" applyAlignment="1">
      <alignment horizontal="center" vertical="center"/>
    </xf>
    <xf numFmtId="0" fontId="4" fillId="2" borderId="5" xfId="1"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4" fillId="2" borderId="12" xfId="1" applyFont="1" applyFill="1" applyBorder="1" applyAlignment="1">
      <alignment horizontal="center" vertical="center"/>
    </xf>
    <xf numFmtId="0" fontId="4" fillId="2" borderId="12" xfId="1" applyFont="1" applyFill="1" applyBorder="1" applyAlignment="1">
      <alignment horizontal="center" vertical="center" wrapText="1"/>
    </xf>
    <xf numFmtId="0" fontId="4" fillId="2" borderId="5" xfId="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165" fontId="0" fillId="0" borderId="1" xfId="0" applyNumberFormat="1" applyBorder="1" applyAlignment="1">
      <alignment horizontal="center" vertical="center"/>
    </xf>
    <xf numFmtId="165" fontId="0" fillId="2" borderId="1" xfId="0" applyNumberFormat="1" applyFill="1" applyBorder="1" applyAlignment="1">
      <alignment horizontal="center" vertical="center"/>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7"/>
  <sheetViews>
    <sheetView view="pageBreakPreview" zoomScale="70" zoomScaleNormal="61" zoomScaleSheetLayoutView="70" workbookViewId="0">
      <selection activeCell="K28" sqref="K28"/>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7" width="22.42578125" customWidth="1"/>
    <col min="8" max="8" width="13.7109375" customWidth="1"/>
    <col min="9" max="9" width="17.28515625" customWidth="1"/>
    <col min="10" max="10" width="16.7109375" customWidth="1"/>
    <col min="11" max="11" width="16.28515625" customWidth="1"/>
    <col min="12" max="14" width="17" customWidth="1"/>
    <col min="15" max="15" width="23.28515625" customWidth="1"/>
    <col min="16" max="16" width="25" customWidth="1"/>
  </cols>
  <sheetData>
    <row r="1" spans="1:17" ht="39" customHeight="1" x14ac:dyDescent="0.25">
      <c r="A1" s="52" t="s">
        <v>68</v>
      </c>
      <c r="B1" s="52"/>
      <c r="C1" s="52"/>
      <c r="D1" s="52"/>
      <c r="E1" s="52"/>
      <c r="F1" s="52"/>
      <c r="G1" s="52"/>
      <c r="H1" s="52"/>
      <c r="I1" s="52"/>
      <c r="J1" s="52"/>
      <c r="K1" s="52"/>
      <c r="L1" s="52"/>
      <c r="M1" s="52"/>
      <c r="N1" s="52"/>
      <c r="O1" s="52"/>
      <c r="P1" s="52"/>
      <c r="Q1" s="1"/>
    </row>
    <row r="2" spans="1:17" ht="62.25" customHeight="1" x14ac:dyDescent="0.25">
      <c r="A2" s="54" t="s">
        <v>2</v>
      </c>
      <c r="B2" s="5"/>
      <c r="C2" s="54" t="s">
        <v>12</v>
      </c>
      <c r="D2" s="51" t="s">
        <v>21</v>
      </c>
      <c r="E2" s="51"/>
      <c r="F2" s="51"/>
      <c r="G2" s="51"/>
      <c r="H2" s="51" t="s">
        <v>22</v>
      </c>
      <c r="I2" s="51"/>
      <c r="J2" s="51"/>
      <c r="K2" s="51"/>
      <c r="L2" s="51" t="s">
        <v>15</v>
      </c>
      <c r="M2" s="51" t="s">
        <v>16</v>
      </c>
      <c r="N2" s="51"/>
      <c r="O2" s="51"/>
      <c r="P2" s="51" t="s">
        <v>17</v>
      </c>
      <c r="Q2" s="1"/>
    </row>
    <row r="3" spans="1:17" ht="103.5" customHeight="1" x14ac:dyDescent="0.25">
      <c r="A3" s="54"/>
      <c r="B3" s="33"/>
      <c r="C3" s="54"/>
      <c r="D3" s="33" t="s">
        <v>11</v>
      </c>
      <c r="E3" s="33" t="s">
        <v>14</v>
      </c>
      <c r="F3" s="33" t="s">
        <v>10</v>
      </c>
      <c r="G3" s="33" t="s">
        <v>13</v>
      </c>
      <c r="H3" s="33" t="s">
        <v>11</v>
      </c>
      <c r="I3" s="33" t="s">
        <v>14</v>
      </c>
      <c r="J3" s="33" t="s">
        <v>10</v>
      </c>
      <c r="K3" s="33" t="s">
        <v>13</v>
      </c>
      <c r="L3" s="51"/>
      <c r="M3" s="33" t="s">
        <v>0</v>
      </c>
      <c r="N3" s="33" t="s">
        <v>1</v>
      </c>
      <c r="O3" s="33" t="s">
        <v>23</v>
      </c>
      <c r="P3" s="51"/>
      <c r="Q3" s="1"/>
    </row>
    <row r="4" spans="1:17" ht="30" customHeight="1" x14ac:dyDescent="0.25">
      <c r="A4" s="47" t="s">
        <v>4</v>
      </c>
      <c r="B4" s="47"/>
      <c r="C4" s="47"/>
      <c r="D4" s="47"/>
      <c r="E4" s="47"/>
      <c r="F4" s="47"/>
      <c r="G4" s="47"/>
      <c r="H4" s="47"/>
      <c r="I4" s="47"/>
      <c r="J4" s="47"/>
      <c r="K4" s="47"/>
      <c r="L4" s="10"/>
      <c r="M4" s="10"/>
      <c r="N4" s="10"/>
      <c r="O4" s="10"/>
      <c r="P4" s="10"/>
      <c r="Q4" s="1"/>
    </row>
    <row r="5" spans="1:17" ht="29.25" customHeight="1" x14ac:dyDescent="0.25">
      <c r="A5" s="47" t="s">
        <v>5</v>
      </c>
      <c r="B5" s="47"/>
      <c r="C5" s="47"/>
      <c r="D5" s="47"/>
      <c r="E5" s="47"/>
      <c r="F5" s="47"/>
      <c r="G5" s="47"/>
      <c r="H5" s="47"/>
      <c r="I5" s="47"/>
      <c r="J5" s="47"/>
      <c r="K5" s="47"/>
      <c r="L5" s="10"/>
      <c r="M5" s="10"/>
      <c r="N5" s="10"/>
      <c r="O5" s="10"/>
      <c r="P5" s="10"/>
      <c r="Q5" s="1"/>
    </row>
    <row r="6" spans="1:17" ht="135" outlineLevel="1" x14ac:dyDescent="0.25">
      <c r="A6" s="31" t="s">
        <v>18</v>
      </c>
      <c r="B6" s="31"/>
      <c r="C6" s="31" t="s">
        <v>27</v>
      </c>
      <c r="D6" s="31" t="s">
        <v>24</v>
      </c>
      <c r="E6" s="31">
        <v>2</v>
      </c>
      <c r="F6" s="31">
        <v>4.17</v>
      </c>
      <c r="G6" s="31">
        <v>3.65</v>
      </c>
      <c r="H6" s="31" t="s">
        <v>25</v>
      </c>
      <c r="I6" s="31">
        <v>2</v>
      </c>
      <c r="J6" s="31">
        <v>0.03</v>
      </c>
      <c r="K6" s="31">
        <v>2.5999999999999999E-2</v>
      </c>
      <c r="L6" s="31">
        <v>7.82</v>
      </c>
      <c r="M6" s="31">
        <v>12</v>
      </c>
      <c r="N6" s="31">
        <v>9</v>
      </c>
      <c r="O6" s="31">
        <v>12</v>
      </c>
      <c r="P6" s="31" t="s">
        <v>69</v>
      </c>
      <c r="Q6" s="1"/>
    </row>
    <row r="7" spans="1:17" ht="25.5" customHeight="1" x14ac:dyDescent="0.25">
      <c r="A7" s="47" t="s">
        <v>6</v>
      </c>
      <c r="B7" s="47"/>
      <c r="C7" s="47"/>
      <c r="D7" s="47"/>
      <c r="E7" s="47"/>
      <c r="F7" s="47"/>
      <c r="G7" s="47"/>
      <c r="H7" s="47"/>
      <c r="I7" s="47"/>
      <c r="J7" s="47"/>
      <c r="K7" s="47"/>
      <c r="L7" s="10"/>
      <c r="M7" s="10"/>
      <c r="N7" s="10"/>
      <c r="O7" s="10"/>
      <c r="P7" s="10"/>
      <c r="Q7" s="1"/>
    </row>
    <row r="8" spans="1:17" ht="159" customHeight="1" outlineLevel="1" x14ac:dyDescent="0.25">
      <c r="A8" s="49" t="s">
        <v>18</v>
      </c>
      <c r="B8" s="31"/>
      <c r="C8" s="48" t="s">
        <v>28</v>
      </c>
      <c r="D8" s="48" t="s">
        <v>24</v>
      </c>
      <c r="E8" s="31">
        <v>1</v>
      </c>
      <c r="F8" s="31">
        <v>5.01</v>
      </c>
      <c r="G8" s="31">
        <v>4.03</v>
      </c>
      <c r="H8" s="48" t="s">
        <v>25</v>
      </c>
      <c r="I8" s="31">
        <v>1</v>
      </c>
      <c r="J8" s="31"/>
      <c r="K8" s="31"/>
      <c r="L8" s="48" t="s">
        <v>3</v>
      </c>
      <c r="M8" s="48">
        <v>12</v>
      </c>
      <c r="N8" s="48">
        <v>9</v>
      </c>
      <c r="O8" s="48" t="s">
        <v>3</v>
      </c>
      <c r="P8" s="48" t="s">
        <v>69</v>
      </c>
      <c r="Q8" s="1"/>
    </row>
    <row r="9" spans="1:17" ht="117" customHeight="1" outlineLevel="1" x14ac:dyDescent="0.25">
      <c r="A9" s="49"/>
      <c r="B9" s="9"/>
      <c r="C9" s="48"/>
      <c r="D9" s="48"/>
      <c r="E9" s="9">
        <v>2</v>
      </c>
      <c r="F9" s="11">
        <v>5.12</v>
      </c>
      <c r="G9" s="11">
        <v>4.0599999999999996</v>
      </c>
      <c r="H9" s="48"/>
      <c r="I9" s="9">
        <v>2</v>
      </c>
      <c r="J9" s="2">
        <v>2.9000000000000001E-2</v>
      </c>
      <c r="K9" s="2">
        <v>2.9000000000000001E-2</v>
      </c>
      <c r="L9" s="48"/>
      <c r="M9" s="48"/>
      <c r="N9" s="48"/>
      <c r="O9" s="48"/>
      <c r="P9" s="48"/>
      <c r="Q9" s="1"/>
    </row>
    <row r="10" spans="1:17" ht="105" customHeight="1" outlineLevel="1" x14ac:dyDescent="0.25">
      <c r="A10" s="50" t="s">
        <v>19</v>
      </c>
      <c r="B10" s="31"/>
      <c r="C10" s="48" t="s">
        <v>34</v>
      </c>
      <c r="D10" s="48" t="s">
        <v>24</v>
      </c>
      <c r="E10" s="31">
        <v>1</v>
      </c>
      <c r="F10" s="31">
        <v>4.13</v>
      </c>
      <c r="G10" s="31">
        <v>2.91</v>
      </c>
      <c r="H10" s="48" t="s">
        <v>25</v>
      </c>
      <c r="I10" s="31">
        <v>1</v>
      </c>
      <c r="J10" s="31" t="s">
        <v>3</v>
      </c>
      <c r="K10" s="31" t="s">
        <v>3</v>
      </c>
      <c r="L10" s="48" t="s">
        <v>3</v>
      </c>
      <c r="M10" s="48">
        <v>12</v>
      </c>
      <c r="N10" s="48">
        <v>9</v>
      </c>
      <c r="O10" s="48" t="s">
        <v>3</v>
      </c>
      <c r="P10" s="48" t="s">
        <v>69</v>
      </c>
      <c r="Q10" s="1"/>
    </row>
    <row r="11" spans="1:17" ht="83.25" customHeight="1" outlineLevel="1" x14ac:dyDescent="0.25">
      <c r="A11" s="50"/>
      <c r="B11" s="4"/>
      <c r="C11" s="48"/>
      <c r="D11" s="48"/>
      <c r="E11" s="4">
        <v>2</v>
      </c>
      <c r="F11" s="31">
        <v>4.21</v>
      </c>
      <c r="G11" s="31">
        <v>2.97</v>
      </c>
      <c r="H11" s="48"/>
      <c r="I11" s="4">
        <v>2</v>
      </c>
      <c r="J11" s="4">
        <v>2.5000000000000001E-2</v>
      </c>
      <c r="K11" s="4">
        <v>2.5000000000000001E-2</v>
      </c>
      <c r="L11" s="48"/>
      <c r="M11" s="48"/>
      <c r="N11" s="48"/>
      <c r="O11" s="48"/>
      <c r="P11" s="48"/>
      <c r="Q11" s="1"/>
    </row>
    <row r="12" spans="1:17" ht="108.75" customHeight="1" outlineLevel="1" x14ac:dyDescent="0.25">
      <c r="A12" s="48" t="s">
        <v>20</v>
      </c>
      <c r="B12" s="31"/>
      <c r="C12" s="48" t="s">
        <v>35</v>
      </c>
      <c r="D12" s="48" t="s">
        <v>24</v>
      </c>
      <c r="E12" s="31">
        <v>1</v>
      </c>
      <c r="F12" s="31">
        <v>6.77</v>
      </c>
      <c r="G12" s="31" t="s">
        <v>3</v>
      </c>
      <c r="H12" s="48" t="s">
        <v>25</v>
      </c>
      <c r="I12" s="31">
        <v>1</v>
      </c>
      <c r="J12" s="31" t="s">
        <v>3</v>
      </c>
      <c r="K12" s="31" t="s">
        <v>3</v>
      </c>
      <c r="L12" s="48" t="s">
        <v>3</v>
      </c>
      <c r="M12" s="48">
        <v>12</v>
      </c>
      <c r="N12" s="48" t="s">
        <v>3</v>
      </c>
      <c r="O12" s="48" t="s">
        <v>3</v>
      </c>
      <c r="P12" s="48" t="s">
        <v>69</v>
      </c>
      <c r="Q12" s="1"/>
    </row>
    <row r="13" spans="1:17" ht="94.5" customHeight="1" outlineLevel="1" x14ac:dyDescent="0.25">
      <c r="A13" s="48"/>
      <c r="B13" s="31"/>
      <c r="C13" s="48"/>
      <c r="D13" s="48"/>
      <c r="E13" s="31">
        <v>2</v>
      </c>
      <c r="F13" s="31">
        <v>7.03</v>
      </c>
      <c r="G13" s="31" t="s">
        <v>3</v>
      </c>
      <c r="H13" s="48"/>
      <c r="I13" s="31">
        <v>2</v>
      </c>
      <c r="J13" s="31">
        <v>0.03</v>
      </c>
      <c r="K13" s="31" t="s">
        <v>3</v>
      </c>
      <c r="L13" s="48"/>
      <c r="M13" s="48"/>
      <c r="N13" s="48"/>
      <c r="O13" s="48"/>
      <c r="P13" s="48"/>
      <c r="Q13" s="1"/>
    </row>
    <row r="14" spans="1:17" ht="18.75" customHeight="1" x14ac:dyDescent="0.25">
      <c r="A14" s="47" t="s">
        <v>7</v>
      </c>
      <c r="B14" s="47"/>
      <c r="C14" s="47"/>
      <c r="D14" s="47"/>
      <c r="E14" s="47"/>
      <c r="F14" s="47"/>
      <c r="G14" s="47"/>
      <c r="H14" s="47"/>
      <c r="I14" s="47"/>
      <c r="J14" s="47"/>
      <c r="K14" s="47"/>
      <c r="L14" s="10"/>
      <c r="M14" s="10"/>
      <c r="N14" s="10"/>
      <c r="O14" s="10"/>
      <c r="P14" s="10"/>
      <c r="Q14" s="1"/>
    </row>
    <row r="15" spans="1:17" ht="107.25" customHeight="1" outlineLevel="1" x14ac:dyDescent="0.25">
      <c r="A15" s="50" t="s">
        <v>18</v>
      </c>
      <c r="B15" s="31"/>
      <c r="C15" s="48" t="s">
        <v>26</v>
      </c>
      <c r="D15" s="48" t="s">
        <v>24</v>
      </c>
      <c r="E15" s="31">
        <v>1</v>
      </c>
      <c r="F15" s="31">
        <v>3.25</v>
      </c>
      <c r="G15" s="31">
        <v>3.01</v>
      </c>
      <c r="H15" s="48" t="s">
        <v>25</v>
      </c>
      <c r="I15" s="31">
        <v>1</v>
      </c>
      <c r="J15" s="31" t="s">
        <v>3</v>
      </c>
      <c r="K15" s="31" t="s">
        <v>3</v>
      </c>
      <c r="L15" s="48" t="s">
        <v>3</v>
      </c>
      <c r="M15" s="48">
        <v>12</v>
      </c>
      <c r="N15" s="48">
        <v>9</v>
      </c>
      <c r="O15" s="48" t="s">
        <v>29</v>
      </c>
      <c r="P15" s="48" t="s">
        <v>69</v>
      </c>
      <c r="Q15" s="1"/>
    </row>
    <row r="16" spans="1:17" ht="76.5" customHeight="1" outlineLevel="1" x14ac:dyDescent="0.25">
      <c r="A16" s="50"/>
      <c r="B16" s="4"/>
      <c r="C16" s="48"/>
      <c r="D16" s="48"/>
      <c r="E16" s="4">
        <v>2</v>
      </c>
      <c r="F16" s="4">
        <v>3.28</v>
      </c>
      <c r="G16" s="4">
        <v>2.92</v>
      </c>
      <c r="H16" s="48"/>
      <c r="I16" s="4">
        <v>2</v>
      </c>
      <c r="J16" s="4">
        <v>4.7E-2</v>
      </c>
      <c r="K16" s="4">
        <v>4.7E-2</v>
      </c>
      <c r="L16" s="48"/>
      <c r="M16" s="48"/>
      <c r="N16" s="48"/>
      <c r="O16" s="48"/>
      <c r="P16" s="48"/>
      <c r="Q16" s="1"/>
    </row>
    <row r="17" spans="1:17" ht="199.5" customHeight="1" outlineLevel="1" x14ac:dyDescent="0.25">
      <c r="A17" s="31" t="s">
        <v>19</v>
      </c>
      <c r="B17" s="31"/>
      <c r="C17" s="31" t="s">
        <v>30</v>
      </c>
      <c r="D17" s="31" t="s">
        <v>24</v>
      </c>
      <c r="E17" s="31">
        <v>1</v>
      </c>
      <c r="F17" s="31">
        <v>1.56</v>
      </c>
      <c r="G17" s="31">
        <v>0.93</v>
      </c>
      <c r="H17" s="31" t="s">
        <v>25</v>
      </c>
      <c r="I17" s="31">
        <v>1</v>
      </c>
      <c r="J17" s="31" t="s">
        <v>3</v>
      </c>
      <c r="K17" s="31" t="s">
        <v>3</v>
      </c>
      <c r="L17" s="31" t="s">
        <v>3</v>
      </c>
      <c r="M17" s="31">
        <v>12</v>
      </c>
      <c r="N17" s="31" t="s">
        <v>3</v>
      </c>
      <c r="O17" s="31" t="s">
        <v>3</v>
      </c>
      <c r="P17" s="31" t="s">
        <v>69</v>
      </c>
      <c r="Q17" s="1"/>
    </row>
    <row r="18" spans="1:17" ht="33" customHeight="1" x14ac:dyDescent="0.25">
      <c r="A18" s="47" t="s">
        <v>8</v>
      </c>
      <c r="B18" s="47"/>
      <c r="C18" s="47"/>
      <c r="D18" s="47"/>
      <c r="E18" s="47"/>
      <c r="F18" s="47"/>
      <c r="G18" s="47"/>
      <c r="H18" s="47"/>
      <c r="I18" s="47"/>
      <c r="J18" s="47"/>
      <c r="K18" s="47"/>
      <c r="L18" s="10"/>
      <c r="M18" s="10"/>
      <c r="N18" s="10"/>
      <c r="O18" s="10"/>
      <c r="P18" s="10"/>
      <c r="Q18" s="1"/>
    </row>
    <row r="19" spans="1:17" ht="78" customHeight="1" outlineLevel="1" x14ac:dyDescent="0.25">
      <c r="A19" s="48" t="s">
        <v>18</v>
      </c>
      <c r="B19" s="32"/>
      <c r="C19" s="53" t="s">
        <v>36</v>
      </c>
      <c r="D19" s="53" t="s">
        <v>24</v>
      </c>
      <c r="E19" s="32">
        <v>1</v>
      </c>
      <c r="F19" s="32">
        <v>4.75</v>
      </c>
      <c r="G19" s="31" t="s">
        <v>3</v>
      </c>
      <c r="H19" s="53" t="s">
        <v>25</v>
      </c>
      <c r="I19" s="32">
        <v>1</v>
      </c>
      <c r="J19" s="31" t="s">
        <v>3</v>
      </c>
      <c r="K19" s="31" t="s">
        <v>3</v>
      </c>
      <c r="L19" s="53" t="s">
        <v>3</v>
      </c>
      <c r="M19" s="53">
        <v>12</v>
      </c>
      <c r="N19" s="31" t="s">
        <v>3</v>
      </c>
      <c r="O19" s="31" t="s">
        <v>3</v>
      </c>
      <c r="P19" s="53" t="s">
        <v>69</v>
      </c>
      <c r="Q19" s="1"/>
    </row>
    <row r="20" spans="1:17" ht="78" customHeight="1" outlineLevel="1" x14ac:dyDescent="0.25">
      <c r="A20" s="48"/>
      <c r="B20" s="31"/>
      <c r="C20" s="53"/>
      <c r="D20" s="53"/>
      <c r="E20" s="31">
        <v>2</v>
      </c>
      <c r="F20" s="31">
        <v>4.8499999999999996</v>
      </c>
      <c r="G20" s="31" t="s">
        <v>3</v>
      </c>
      <c r="H20" s="53"/>
      <c r="I20" s="31">
        <v>2</v>
      </c>
      <c r="J20" s="31">
        <v>4.3999999999999997E-2</v>
      </c>
      <c r="K20" s="31" t="s">
        <v>3</v>
      </c>
      <c r="L20" s="53"/>
      <c r="M20" s="53"/>
      <c r="N20" s="31" t="s">
        <v>3</v>
      </c>
      <c r="O20" s="31" t="s">
        <v>3</v>
      </c>
      <c r="P20" s="53"/>
      <c r="Q20" s="1"/>
    </row>
    <row r="21" spans="1:17" ht="172.5" customHeight="1" outlineLevel="1" x14ac:dyDescent="0.25">
      <c r="A21" s="31" t="s">
        <v>19</v>
      </c>
      <c r="B21" s="31"/>
      <c r="C21" s="31" t="s">
        <v>31</v>
      </c>
      <c r="D21" s="31" t="s">
        <v>24</v>
      </c>
      <c r="E21" s="31">
        <v>1</v>
      </c>
      <c r="F21" s="31">
        <v>1.56</v>
      </c>
      <c r="G21" s="31" t="s">
        <v>3</v>
      </c>
      <c r="H21" s="31" t="s">
        <v>25</v>
      </c>
      <c r="I21" s="31">
        <v>1</v>
      </c>
      <c r="J21" s="31" t="s">
        <v>3</v>
      </c>
      <c r="K21" s="31" t="s">
        <v>3</v>
      </c>
      <c r="L21" s="31" t="s">
        <v>3</v>
      </c>
      <c r="M21" s="31">
        <v>12</v>
      </c>
      <c r="N21" s="31" t="s">
        <v>3</v>
      </c>
      <c r="O21" s="31" t="s">
        <v>3</v>
      </c>
      <c r="P21" s="31" t="s">
        <v>69</v>
      </c>
      <c r="Q21" s="1"/>
    </row>
    <row r="22" spans="1:17" ht="24.75" customHeight="1" x14ac:dyDescent="0.25">
      <c r="A22" s="47" t="s">
        <v>9</v>
      </c>
      <c r="B22" s="47"/>
      <c r="C22" s="47"/>
      <c r="D22" s="47"/>
      <c r="E22" s="47"/>
      <c r="F22" s="47"/>
      <c r="G22" s="47"/>
      <c r="H22" s="47"/>
      <c r="I22" s="47"/>
      <c r="J22" s="47"/>
      <c r="K22" s="47"/>
      <c r="L22" s="10"/>
      <c r="M22" s="10"/>
      <c r="N22" s="10"/>
      <c r="O22" s="10"/>
      <c r="P22" s="10"/>
      <c r="Q22" s="1"/>
    </row>
    <row r="23" spans="1:17" ht="117.75" customHeight="1" outlineLevel="1" x14ac:dyDescent="0.25">
      <c r="A23" s="48" t="s">
        <v>18</v>
      </c>
      <c r="B23" s="31"/>
      <c r="C23" s="48" t="s">
        <v>32</v>
      </c>
      <c r="D23" s="48" t="s">
        <v>24</v>
      </c>
      <c r="E23" s="31">
        <v>1</v>
      </c>
      <c r="F23" s="31" t="s">
        <v>3</v>
      </c>
      <c r="G23" s="31">
        <v>6.95</v>
      </c>
      <c r="H23" s="48" t="s">
        <v>25</v>
      </c>
      <c r="I23" s="31">
        <v>1</v>
      </c>
      <c r="J23" s="31" t="s">
        <v>3</v>
      </c>
      <c r="K23" s="31" t="s">
        <v>3</v>
      </c>
      <c r="L23" s="48" t="s">
        <v>3</v>
      </c>
      <c r="M23" s="48" t="s">
        <v>3</v>
      </c>
      <c r="N23" s="48">
        <v>9</v>
      </c>
      <c r="O23" s="48" t="s">
        <v>3</v>
      </c>
      <c r="P23" s="48" t="s">
        <v>69</v>
      </c>
      <c r="Q23" s="1"/>
    </row>
    <row r="24" spans="1:17" ht="87" customHeight="1" outlineLevel="1" x14ac:dyDescent="0.25">
      <c r="A24" s="48"/>
      <c r="B24" s="31"/>
      <c r="C24" s="48"/>
      <c r="D24" s="48"/>
      <c r="E24" s="31">
        <v>2</v>
      </c>
      <c r="F24" s="31" t="s">
        <v>3</v>
      </c>
      <c r="G24" s="31">
        <v>6.86</v>
      </c>
      <c r="H24" s="48"/>
      <c r="I24" s="31">
        <v>2</v>
      </c>
      <c r="J24" s="31" t="s">
        <v>3</v>
      </c>
      <c r="K24" s="31">
        <v>0.02</v>
      </c>
      <c r="L24" s="48"/>
      <c r="M24" s="48"/>
      <c r="N24" s="48"/>
      <c r="O24" s="48"/>
      <c r="P24" s="48"/>
      <c r="Q24" s="1"/>
    </row>
    <row r="25" spans="1:17" ht="92.25" customHeight="1" outlineLevel="1" x14ac:dyDescent="0.25">
      <c r="A25" s="48" t="s">
        <v>19</v>
      </c>
      <c r="B25" s="31"/>
      <c r="C25" s="48" t="s">
        <v>33</v>
      </c>
      <c r="D25" s="48" t="s">
        <v>24</v>
      </c>
      <c r="E25" s="31">
        <v>1</v>
      </c>
      <c r="F25" s="31">
        <v>1.82</v>
      </c>
      <c r="G25" s="31" t="s">
        <v>3</v>
      </c>
      <c r="H25" s="48" t="s">
        <v>25</v>
      </c>
      <c r="I25" s="31">
        <v>1</v>
      </c>
      <c r="J25" s="31" t="s">
        <v>3</v>
      </c>
      <c r="K25" s="31" t="s">
        <v>3</v>
      </c>
      <c r="L25" s="48" t="s">
        <v>3</v>
      </c>
      <c r="M25" s="48">
        <v>3</v>
      </c>
      <c r="N25" s="48" t="s">
        <v>3</v>
      </c>
      <c r="O25" s="48" t="s">
        <v>3</v>
      </c>
      <c r="P25" s="48" t="s">
        <v>69</v>
      </c>
      <c r="Q25" s="1"/>
    </row>
    <row r="26" spans="1:17" ht="92.25" customHeight="1" outlineLevel="1" x14ac:dyDescent="0.25">
      <c r="A26" s="48"/>
      <c r="B26" s="31"/>
      <c r="C26" s="48"/>
      <c r="D26" s="48"/>
      <c r="E26" s="31">
        <v>2</v>
      </c>
      <c r="F26" s="31">
        <v>1.73</v>
      </c>
      <c r="G26" s="31" t="s">
        <v>3</v>
      </c>
      <c r="H26" s="48"/>
      <c r="I26" s="31">
        <v>2</v>
      </c>
      <c r="J26" s="31">
        <v>0.02</v>
      </c>
      <c r="K26" s="31" t="s">
        <v>3</v>
      </c>
      <c r="L26" s="48"/>
      <c r="M26" s="48"/>
      <c r="N26" s="48"/>
      <c r="O26" s="48"/>
      <c r="P26" s="48"/>
      <c r="Q26" s="1"/>
    </row>
    <row r="27" spans="1:17" ht="18.75" x14ac:dyDescent="0.25">
      <c r="A27" s="46" t="s">
        <v>71</v>
      </c>
      <c r="B27" s="46"/>
      <c r="C27" s="46"/>
      <c r="D27" s="46"/>
      <c r="E27" s="46"/>
      <c r="F27" s="46"/>
      <c r="G27" s="46"/>
      <c r="H27" s="46"/>
      <c r="I27" s="46"/>
      <c r="J27" s="46"/>
      <c r="K27" s="46"/>
      <c r="L27" s="46"/>
      <c r="M27" s="46"/>
      <c r="N27" s="46"/>
      <c r="O27" s="46"/>
      <c r="P27" s="46"/>
    </row>
    <row r="28" spans="1:17" ht="150" x14ac:dyDescent="0.25">
      <c r="A28" s="37">
        <v>1</v>
      </c>
      <c r="B28" s="37"/>
      <c r="C28" s="37" t="s">
        <v>72</v>
      </c>
      <c r="D28" s="37" t="s">
        <v>24</v>
      </c>
      <c r="E28" s="37">
        <v>2</v>
      </c>
      <c r="F28" s="37" t="s">
        <v>3</v>
      </c>
      <c r="G28" s="37">
        <v>4.0599999999999996</v>
      </c>
      <c r="H28" s="37" t="s">
        <v>25</v>
      </c>
      <c r="I28" s="37">
        <v>2</v>
      </c>
      <c r="J28" s="37" t="s">
        <v>3</v>
      </c>
      <c r="K28" s="37">
        <v>1.6E-2</v>
      </c>
      <c r="L28" s="37" t="s">
        <v>3</v>
      </c>
      <c r="M28" s="37" t="s">
        <v>3</v>
      </c>
      <c r="N28" s="37">
        <v>9</v>
      </c>
      <c r="O28" s="37" t="s">
        <v>3</v>
      </c>
      <c r="P28" s="37" t="s">
        <v>73</v>
      </c>
    </row>
    <row r="29" spans="1:17" hidden="1" x14ac:dyDescent="0.25"/>
    <row r="30" spans="1:17" hidden="1" x14ac:dyDescent="0.25"/>
    <row r="31" spans="1:17" hidden="1" x14ac:dyDescent="0.25"/>
    <row r="32" spans="1:17"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1:17" hidden="1" x14ac:dyDescent="0.25"/>
    <row r="194" spans="1:17" x14ac:dyDescent="0.25">
      <c r="A194" s="1"/>
      <c r="B194" s="1"/>
      <c r="C194" s="1"/>
      <c r="D194" s="1"/>
      <c r="E194" s="1"/>
      <c r="F194" s="1"/>
      <c r="G194" s="1"/>
      <c r="H194" s="1"/>
      <c r="I194" s="1"/>
      <c r="J194" s="1"/>
      <c r="K194" s="1"/>
      <c r="L194" s="1"/>
      <c r="M194" s="1"/>
      <c r="N194" s="1"/>
      <c r="O194" s="1"/>
      <c r="P194" s="1"/>
      <c r="Q194" s="1"/>
    </row>
    <row r="195" spans="1:17" x14ac:dyDescent="0.25">
      <c r="A195" s="1"/>
      <c r="B195" s="1"/>
      <c r="C195" s="1"/>
      <c r="D195" s="1"/>
      <c r="E195" s="1"/>
      <c r="F195" s="1"/>
      <c r="G195" s="1"/>
      <c r="H195" s="1"/>
      <c r="I195" s="1"/>
      <c r="J195" s="1"/>
      <c r="K195" s="1"/>
      <c r="L195" s="1"/>
      <c r="M195" s="1"/>
      <c r="N195" s="1"/>
      <c r="O195" s="1"/>
      <c r="P195" s="1"/>
      <c r="Q195" s="1"/>
    </row>
    <row r="196" spans="1:17" x14ac:dyDescent="0.25">
      <c r="A196" s="1"/>
      <c r="B196" s="1"/>
      <c r="C196" s="1"/>
      <c r="D196" s="1"/>
      <c r="E196" s="1"/>
      <c r="F196" s="1"/>
      <c r="G196" s="1"/>
      <c r="H196" s="1"/>
      <c r="I196" s="1"/>
      <c r="J196" s="1"/>
      <c r="K196" s="1"/>
      <c r="L196" s="1"/>
      <c r="M196" s="1"/>
      <c r="N196" s="1"/>
      <c r="O196" s="1"/>
      <c r="P196" s="1"/>
    </row>
    <row r="197" spans="1:17" x14ac:dyDescent="0.25">
      <c r="A197" s="1"/>
      <c r="B197" s="1"/>
      <c r="C197" s="1"/>
      <c r="D197" s="1"/>
      <c r="E197" s="1"/>
      <c r="F197" s="1"/>
      <c r="G197" s="1"/>
      <c r="H197" s="1"/>
      <c r="I197" s="1"/>
      <c r="J197" s="1"/>
      <c r="K197" s="1"/>
      <c r="L197" s="1"/>
      <c r="M197" s="1"/>
      <c r="N197" s="1"/>
      <c r="O197" s="1"/>
      <c r="P197" s="1"/>
    </row>
  </sheetData>
  <mergeCells count="77">
    <mergeCell ref="C2:C3"/>
    <mergeCell ref="A2:A3"/>
    <mergeCell ref="N25:N26"/>
    <mergeCell ref="O25:O26"/>
    <mergeCell ref="P25:P26"/>
    <mergeCell ref="A25:A26"/>
    <mergeCell ref="C25:C26"/>
    <mergeCell ref="D25:D26"/>
    <mergeCell ref="H25:H26"/>
    <mergeCell ref="L25:L26"/>
    <mergeCell ref="M25:M26"/>
    <mergeCell ref="P19:P20"/>
    <mergeCell ref="M19:M20"/>
    <mergeCell ref="A19:A20"/>
    <mergeCell ref="A22:K22"/>
    <mergeCell ref="C23:C24"/>
    <mergeCell ref="P12:P13"/>
    <mergeCell ref="A12:A13"/>
    <mergeCell ref="D23:D24"/>
    <mergeCell ref="H23:H24"/>
    <mergeCell ref="L23:L24"/>
    <mergeCell ref="M23:M24"/>
    <mergeCell ref="N23:N24"/>
    <mergeCell ref="H15:H16"/>
    <mergeCell ref="L15:L16"/>
    <mergeCell ref="O23:O24"/>
    <mergeCell ref="P23:P24"/>
    <mergeCell ref="A23:A24"/>
    <mergeCell ref="C12:C13"/>
    <mergeCell ref="D12:D13"/>
    <mergeCell ref="H12:H13"/>
    <mergeCell ref="L12:L13"/>
    <mergeCell ref="A18:K18"/>
    <mergeCell ref="C19:C20"/>
    <mergeCell ref="D19:D20"/>
    <mergeCell ref="H19:H20"/>
    <mergeCell ref="L19:L20"/>
    <mergeCell ref="A1:P1"/>
    <mergeCell ref="C10:C11"/>
    <mergeCell ref="D10:D11"/>
    <mergeCell ref="H10:H11"/>
    <mergeCell ref="L10:L11"/>
    <mergeCell ref="M10:M11"/>
    <mergeCell ref="L8:L9"/>
    <mergeCell ref="M8:M9"/>
    <mergeCell ref="N8:N9"/>
    <mergeCell ref="O8:O9"/>
    <mergeCell ref="P8:P9"/>
    <mergeCell ref="A4:K4"/>
    <mergeCell ref="P10:P11"/>
    <mergeCell ref="A10:A11"/>
    <mergeCell ref="P2:P3"/>
    <mergeCell ref="L2:L3"/>
    <mergeCell ref="H2:K2"/>
    <mergeCell ref="D2:G2"/>
    <mergeCell ref="M2:O2"/>
    <mergeCell ref="O10:O11"/>
    <mergeCell ref="N12:N13"/>
    <mergeCell ref="O12:O13"/>
    <mergeCell ref="N10:N11"/>
    <mergeCell ref="M12:M13"/>
    <mergeCell ref="A27:K27"/>
    <mergeCell ref="L27:P27"/>
    <mergeCell ref="A5:K5"/>
    <mergeCell ref="A7:K7"/>
    <mergeCell ref="C8:C9"/>
    <mergeCell ref="D8:D9"/>
    <mergeCell ref="H8:H9"/>
    <mergeCell ref="A8:A9"/>
    <mergeCell ref="M15:M16"/>
    <mergeCell ref="N15:N16"/>
    <mergeCell ref="O15:O16"/>
    <mergeCell ref="P15:P16"/>
    <mergeCell ref="A15:A16"/>
    <mergeCell ref="A14:K14"/>
    <mergeCell ref="C15:C16"/>
    <mergeCell ref="D15:D16"/>
  </mergeCells>
  <pageMargins left="0.23622047244094491" right="0.23622047244094491" top="0.74803149606299213" bottom="0.74803149606299213" header="0.31496062992125984" footer="0.31496062992125984"/>
  <pageSetup paperSize="9" scale="10" orientation="landscape" r:id="rId1"/>
  <rowBreaks count="1" manualBreakCount="1">
    <brk id="18"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5"/>
  <sheetViews>
    <sheetView view="pageBreakPreview" zoomScale="115" zoomScaleNormal="61" zoomScaleSheetLayoutView="115" workbookViewId="0">
      <selection activeCell="C4" sqref="C4:F4"/>
    </sheetView>
  </sheetViews>
  <sheetFormatPr defaultRowHeight="15" x14ac:dyDescent="0.25"/>
  <cols>
    <col min="1" max="1" width="6.28515625" customWidth="1"/>
    <col min="2" max="2" width="29" customWidth="1"/>
    <col min="3" max="3" width="11.5703125" customWidth="1"/>
    <col min="4" max="4" width="11.42578125" customWidth="1"/>
    <col min="5" max="5" width="17.28515625" customWidth="1"/>
    <col min="6" max="6" width="21.5703125" customWidth="1"/>
  </cols>
  <sheetData>
    <row r="1" spans="1:7" ht="15.75" customHeight="1" x14ac:dyDescent="0.25">
      <c r="C1" s="56" t="s">
        <v>37</v>
      </c>
      <c r="D1" s="56"/>
      <c r="E1" s="56"/>
      <c r="F1" s="56"/>
      <c r="G1" s="24"/>
    </row>
    <row r="2" spans="1:7" ht="15.75" customHeight="1" x14ac:dyDescent="0.25">
      <c r="C2" s="56" t="s">
        <v>38</v>
      </c>
      <c r="D2" s="56"/>
      <c r="E2" s="56"/>
      <c r="F2" s="56"/>
      <c r="G2" s="24"/>
    </row>
    <row r="3" spans="1:7" ht="15.75" customHeight="1" x14ac:dyDescent="0.25">
      <c r="C3" s="56" t="s">
        <v>39</v>
      </c>
      <c r="D3" s="56"/>
      <c r="E3" s="56"/>
      <c r="F3" s="56"/>
      <c r="G3" s="24"/>
    </row>
    <row r="4" spans="1:7" ht="15.75" customHeight="1" x14ac:dyDescent="0.25">
      <c r="C4" s="56" t="s">
        <v>84</v>
      </c>
      <c r="D4" s="56"/>
      <c r="E4" s="56"/>
      <c r="F4" s="56"/>
      <c r="G4" s="24"/>
    </row>
    <row r="5" spans="1:7" ht="15.75" x14ac:dyDescent="0.25">
      <c r="A5" s="13"/>
      <c r="B5" s="56" t="s">
        <v>75</v>
      </c>
      <c r="C5" s="56"/>
      <c r="D5" s="56"/>
      <c r="E5" s="56"/>
      <c r="F5" s="56"/>
    </row>
    <row r="6" spans="1:7" ht="15.75" x14ac:dyDescent="0.25">
      <c r="A6" s="13"/>
      <c r="B6" s="56" t="s">
        <v>38</v>
      </c>
      <c r="C6" s="56"/>
      <c r="D6" s="56"/>
      <c r="E6" s="56"/>
      <c r="F6" s="56"/>
    </row>
    <row r="7" spans="1:7" ht="15.75" x14ac:dyDescent="0.25">
      <c r="A7" s="13"/>
      <c r="B7" s="56" t="s">
        <v>39</v>
      </c>
      <c r="C7" s="56"/>
      <c r="D7" s="56"/>
      <c r="E7" s="56"/>
      <c r="F7" s="56"/>
    </row>
    <row r="8" spans="1:7" ht="15.75" x14ac:dyDescent="0.25">
      <c r="A8" s="13"/>
      <c r="B8" s="56" t="s">
        <v>59</v>
      </c>
      <c r="C8" s="56"/>
      <c r="D8" s="56"/>
      <c r="E8" s="56"/>
      <c r="F8" s="56"/>
    </row>
    <row r="9" spans="1:7" ht="58.5" customHeight="1" x14ac:dyDescent="0.25">
      <c r="A9" s="58" t="s">
        <v>51</v>
      </c>
      <c r="B9" s="58"/>
      <c r="C9" s="58"/>
      <c r="D9" s="58"/>
      <c r="E9" s="58"/>
      <c r="F9" s="58"/>
    </row>
    <row r="10" spans="1:7" ht="105.75" customHeight="1" x14ac:dyDescent="0.25">
      <c r="A10" s="44" t="s">
        <v>2</v>
      </c>
      <c r="B10" s="44" t="s">
        <v>12</v>
      </c>
      <c r="C10" s="44" t="s">
        <v>11</v>
      </c>
      <c r="D10" s="44" t="s">
        <v>14</v>
      </c>
      <c r="E10" s="44" t="s">
        <v>10</v>
      </c>
      <c r="F10" s="44" t="s">
        <v>13</v>
      </c>
      <c r="G10" s="1"/>
    </row>
    <row r="11" spans="1:7" ht="16.899999999999999" customHeight="1" x14ac:dyDescent="0.25">
      <c r="A11" s="47" t="s">
        <v>4</v>
      </c>
      <c r="B11" s="47"/>
      <c r="C11" s="47"/>
      <c r="D11" s="47"/>
      <c r="E11" s="47"/>
      <c r="F11" s="47"/>
      <c r="G11" s="1"/>
    </row>
    <row r="12" spans="1:7" ht="16.899999999999999" customHeight="1" x14ac:dyDescent="0.25">
      <c r="A12" s="47" t="s">
        <v>53</v>
      </c>
      <c r="B12" s="47"/>
      <c r="C12" s="47"/>
      <c r="D12" s="47"/>
      <c r="E12" s="47"/>
      <c r="F12" s="47"/>
      <c r="G12" s="1"/>
    </row>
    <row r="13" spans="1:7" ht="149.25" customHeight="1" x14ac:dyDescent="0.25">
      <c r="A13" s="39" t="s">
        <v>18</v>
      </c>
      <c r="B13" s="39" t="s">
        <v>27</v>
      </c>
      <c r="C13" s="39" t="s">
        <v>24</v>
      </c>
      <c r="D13" s="39">
        <v>2</v>
      </c>
      <c r="E13" s="39">
        <v>4.17</v>
      </c>
      <c r="F13" s="39">
        <v>3.65</v>
      </c>
      <c r="G13" s="1"/>
    </row>
    <row r="14" spans="1:7" ht="27.75" customHeight="1" x14ac:dyDescent="0.25">
      <c r="A14" s="47" t="s">
        <v>54</v>
      </c>
      <c r="B14" s="47"/>
      <c r="C14" s="47"/>
      <c r="D14" s="47"/>
      <c r="E14" s="47"/>
      <c r="F14" s="47"/>
      <c r="G14" s="1"/>
    </row>
    <row r="15" spans="1:7" ht="78.75" customHeight="1" x14ac:dyDescent="0.25">
      <c r="A15" s="49" t="s">
        <v>18</v>
      </c>
      <c r="B15" s="48" t="s">
        <v>28</v>
      </c>
      <c r="C15" s="48" t="s">
        <v>24</v>
      </c>
      <c r="D15" s="39">
        <v>1</v>
      </c>
      <c r="E15" s="39">
        <v>5.01</v>
      </c>
      <c r="F15" s="39">
        <v>4.03</v>
      </c>
      <c r="G15" s="1"/>
    </row>
    <row r="16" spans="1:7" ht="78.75" customHeight="1" x14ac:dyDescent="0.25">
      <c r="A16" s="49"/>
      <c r="B16" s="48"/>
      <c r="C16" s="48"/>
      <c r="D16" s="40">
        <v>2</v>
      </c>
      <c r="E16" s="11">
        <v>5.12</v>
      </c>
      <c r="F16" s="11">
        <v>4.0599999999999996</v>
      </c>
      <c r="G16" s="1"/>
    </row>
    <row r="17" spans="1:7" ht="75" customHeight="1" x14ac:dyDescent="0.25">
      <c r="A17" s="53" t="s">
        <v>19</v>
      </c>
      <c r="B17" s="48" t="s">
        <v>34</v>
      </c>
      <c r="C17" s="48" t="s">
        <v>24</v>
      </c>
      <c r="D17" s="39">
        <v>1</v>
      </c>
      <c r="E17" s="39">
        <v>4.13</v>
      </c>
      <c r="F17" s="39">
        <v>2.91</v>
      </c>
      <c r="G17" s="1"/>
    </row>
    <row r="18" spans="1:7" ht="75" customHeight="1" x14ac:dyDescent="0.25">
      <c r="A18" s="53"/>
      <c r="B18" s="48"/>
      <c r="C18" s="48"/>
      <c r="D18" s="41">
        <v>2</v>
      </c>
      <c r="E18" s="39">
        <v>4.21</v>
      </c>
      <c r="F18" s="39">
        <v>2.97</v>
      </c>
      <c r="G18" s="1"/>
    </row>
    <row r="19" spans="1:7" ht="77.25" customHeight="1" x14ac:dyDescent="0.25">
      <c r="A19" s="48" t="s">
        <v>20</v>
      </c>
      <c r="B19" s="48" t="s">
        <v>35</v>
      </c>
      <c r="C19" s="48" t="s">
        <v>24</v>
      </c>
      <c r="D19" s="39">
        <v>1</v>
      </c>
      <c r="E19" s="39">
        <v>6.77</v>
      </c>
      <c r="F19" s="39" t="s">
        <v>3</v>
      </c>
      <c r="G19" s="1"/>
    </row>
    <row r="20" spans="1:7" ht="60" customHeight="1" x14ac:dyDescent="0.25">
      <c r="A20" s="48"/>
      <c r="B20" s="48"/>
      <c r="C20" s="48"/>
      <c r="D20" s="39">
        <v>2</v>
      </c>
      <c r="E20" s="39">
        <v>7.03</v>
      </c>
      <c r="F20" s="39" t="s">
        <v>3</v>
      </c>
      <c r="G20" s="1"/>
    </row>
    <row r="21" spans="1:7" ht="18" customHeight="1" x14ac:dyDescent="0.25">
      <c r="A21" s="47" t="s">
        <v>56</v>
      </c>
      <c r="B21" s="47"/>
      <c r="C21" s="47"/>
      <c r="D21" s="47"/>
      <c r="E21" s="47"/>
      <c r="F21" s="47"/>
      <c r="G21" s="1"/>
    </row>
    <row r="22" spans="1:7" ht="80.25" customHeight="1" x14ac:dyDescent="0.25">
      <c r="A22" s="53" t="s">
        <v>18</v>
      </c>
      <c r="B22" s="48" t="s">
        <v>26</v>
      </c>
      <c r="C22" s="48" t="s">
        <v>24</v>
      </c>
      <c r="D22" s="39">
        <v>1</v>
      </c>
      <c r="E22" s="39">
        <v>3.25</v>
      </c>
      <c r="F22" s="39">
        <v>3.01</v>
      </c>
      <c r="G22" s="1"/>
    </row>
    <row r="23" spans="1:7" ht="80.25" customHeight="1" x14ac:dyDescent="0.25">
      <c r="A23" s="53"/>
      <c r="B23" s="48"/>
      <c r="C23" s="48"/>
      <c r="D23" s="41">
        <v>2</v>
      </c>
      <c r="E23" s="41">
        <v>3.28</v>
      </c>
      <c r="F23" s="41">
        <v>2.92</v>
      </c>
      <c r="G23" s="1"/>
    </row>
    <row r="24" spans="1:7" ht="135" x14ac:dyDescent="0.25">
      <c r="A24" s="39" t="s">
        <v>19</v>
      </c>
      <c r="B24" s="39" t="s">
        <v>30</v>
      </c>
      <c r="C24" s="39" t="s">
        <v>24</v>
      </c>
      <c r="D24" s="39">
        <v>1</v>
      </c>
      <c r="E24" s="39">
        <v>1.56</v>
      </c>
      <c r="F24" s="39">
        <v>0.93</v>
      </c>
      <c r="G24" s="1"/>
    </row>
    <row r="25" spans="1:7" ht="19.5" customHeight="1" x14ac:dyDescent="0.25">
      <c r="A25" s="47" t="s">
        <v>57</v>
      </c>
      <c r="B25" s="47"/>
      <c r="C25" s="47"/>
      <c r="D25" s="47"/>
      <c r="E25" s="47"/>
      <c r="F25" s="47"/>
      <c r="G25" s="1"/>
    </row>
    <row r="26" spans="1:7" ht="59.25" customHeight="1" x14ac:dyDescent="0.25">
      <c r="A26" s="48" t="s">
        <v>18</v>
      </c>
      <c r="B26" s="53" t="s">
        <v>36</v>
      </c>
      <c r="C26" s="53" t="s">
        <v>24</v>
      </c>
      <c r="D26" s="41">
        <v>1</v>
      </c>
      <c r="E26" s="41">
        <v>4.75</v>
      </c>
      <c r="F26" s="39" t="s">
        <v>3</v>
      </c>
      <c r="G26" s="1"/>
    </row>
    <row r="27" spans="1:7" ht="61.5" customHeight="1" x14ac:dyDescent="0.25">
      <c r="A27" s="48"/>
      <c r="B27" s="53"/>
      <c r="C27" s="53"/>
      <c r="D27" s="39">
        <v>2</v>
      </c>
      <c r="E27" s="39">
        <v>4.8499999999999996</v>
      </c>
      <c r="F27" s="39" t="s">
        <v>3</v>
      </c>
      <c r="G27" s="1"/>
    </row>
    <row r="28" spans="1:7" ht="110.25" customHeight="1" x14ac:dyDescent="0.25">
      <c r="A28" s="39" t="s">
        <v>19</v>
      </c>
      <c r="B28" s="39" t="s">
        <v>31</v>
      </c>
      <c r="C28" s="39" t="s">
        <v>24</v>
      </c>
      <c r="D28" s="39">
        <v>1</v>
      </c>
      <c r="E28" s="39">
        <v>1.56</v>
      </c>
      <c r="F28" s="39" t="s">
        <v>3</v>
      </c>
      <c r="G28" s="1"/>
    </row>
    <row r="29" spans="1:7" ht="18.75" x14ac:dyDescent="0.25">
      <c r="A29" s="47" t="s">
        <v>58</v>
      </c>
      <c r="B29" s="47"/>
      <c r="C29" s="47"/>
      <c r="D29" s="47"/>
      <c r="E29" s="47"/>
      <c r="F29" s="47"/>
      <c r="G29" s="1"/>
    </row>
    <row r="30" spans="1:7" ht="69" customHeight="1" x14ac:dyDescent="0.25">
      <c r="A30" s="48" t="s">
        <v>18</v>
      </c>
      <c r="B30" s="48" t="s">
        <v>32</v>
      </c>
      <c r="C30" s="48" t="s">
        <v>24</v>
      </c>
      <c r="D30" s="39">
        <v>1</v>
      </c>
      <c r="E30" s="39" t="s">
        <v>3</v>
      </c>
      <c r="F30" s="39">
        <v>6.95</v>
      </c>
      <c r="G30" s="1"/>
    </row>
    <row r="31" spans="1:7" ht="81.75" customHeight="1" x14ac:dyDescent="0.25">
      <c r="A31" s="48"/>
      <c r="B31" s="48"/>
      <c r="C31" s="48"/>
      <c r="D31" s="39">
        <v>2</v>
      </c>
      <c r="E31" s="39" t="s">
        <v>3</v>
      </c>
      <c r="F31" s="39">
        <v>6.86</v>
      </c>
      <c r="G31" s="1"/>
    </row>
    <row r="32" spans="1:7" ht="67.5" customHeight="1" x14ac:dyDescent="0.25">
      <c r="A32" s="48" t="s">
        <v>19</v>
      </c>
      <c r="B32" s="48" t="s">
        <v>33</v>
      </c>
      <c r="C32" s="48" t="s">
        <v>24</v>
      </c>
      <c r="D32" s="39">
        <v>1</v>
      </c>
      <c r="E32" s="39">
        <v>1.82</v>
      </c>
      <c r="F32" s="39" t="s">
        <v>3</v>
      </c>
      <c r="G32" s="1"/>
    </row>
    <row r="33" spans="1:7" ht="115.5" customHeight="1" x14ac:dyDescent="0.25">
      <c r="A33" s="48"/>
      <c r="B33" s="48"/>
      <c r="C33" s="48"/>
      <c r="D33" s="39">
        <v>2</v>
      </c>
      <c r="E33" s="39">
        <v>1.73</v>
      </c>
      <c r="F33" s="39" t="s">
        <v>3</v>
      </c>
      <c r="G33" s="1"/>
    </row>
    <row r="34" spans="1:7" ht="24.75" customHeight="1" x14ac:dyDescent="0.25">
      <c r="A34" s="47" t="s">
        <v>74</v>
      </c>
      <c r="B34" s="47"/>
      <c r="C34" s="47"/>
      <c r="D34" s="47"/>
      <c r="E34" s="47"/>
      <c r="F34" s="47"/>
      <c r="G34" s="1"/>
    </row>
    <row r="35" spans="1:7" ht="162.75" customHeight="1" x14ac:dyDescent="0.25">
      <c r="A35" s="36">
        <v>1</v>
      </c>
      <c r="B35" s="37" t="str">
        <f>'СВОД с информацией'!C28</f>
        <v xml:space="preserve">Многоквартирные и жилые дома с горячим водоснабжением из открытой системы т/с предоставляемого в отопительный период, без централизованного водоотведения, оборудованные унитазами,  раковинами, мойками, ваннами длиной 1550-1500  мм с душем  </v>
      </c>
      <c r="C35" s="37" t="str">
        <f>'СВОД с информацией'!D28</f>
        <v>куб. метр в месяц на человека</v>
      </c>
      <c r="D35" s="37">
        <f>'СВОД с информацией'!E28</f>
        <v>2</v>
      </c>
      <c r="E35" s="37" t="str">
        <f>'СВОД с информацией'!F28</f>
        <v>__</v>
      </c>
      <c r="F35" s="37">
        <f>'СВОД с информацией'!G28</f>
        <v>4.0599999999999996</v>
      </c>
      <c r="G35" s="1"/>
    </row>
    <row r="36" spans="1:7" x14ac:dyDescent="0.25">
      <c r="A36" s="12"/>
      <c r="B36" s="12"/>
      <c r="C36" s="12"/>
      <c r="D36" s="12"/>
      <c r="E36" s="12"/>
      <c r="F36" s="12"/>
    </row>
    <row r="37" spans="1:7" ht="15.75" x14ac:dyDescent="0.25">
      <c r="A37" s="57" t="s">
        <v>50</v>
      </c>
      <c r="B37" s="57"/>
      <c r="C37" s="57"/>
      <c r="D37" s="57"/>
      <c r="E37" s="57"/>
      <c r="F37" s="12"/>
    </row>
    <row r="38" spans="1:7" ht="42.6" customHeight="1" x14ac:dyDescent="0.25">
      <c r="A38" s="55" t="s">
        <v>79</v>
      </c>
      <c r="B38" s="55"/>
      <c r="C38" s="55"/>
      <c r="D38" s="55"/>
      <c r="E38" s="55"/>
      <c r="F38" s="55"/>
    </row>
    <row r="39" spans="1:7" ht="64.5" customHeight="1" x14ac:dyDescent="0.25">
      <c r="A39" s="55" t="s">
        <v>52</v>
      </c>
      <c r="B39" s="55"/>
      <c r="C39" s="55"/>
      <c r="D39" s="55"/>
      <c r="E39" s="55"/>
      <c r="F39" s="55"/>
    </row>
    <row r="40" spans="1:7" ht="36" customHeight="1" x14ac:dyDescent="0.25">
      <c r="A40" s="55"/>
      <c r="B40" s="55"/>
      <c r="C40" s="55"/>
      <c r="D40" s="55"/>
      <c r="E40" s="55"/>
      <c r="F40" s="55"/>
    </row>
    <row r="41" spans="1:7" x14ac:dyDescent="0.25">
      <c r="A41" s="15"/>
      <c r="B41" s="15"/>
      <c r="C41" s="15"/>
      <c r="D41" s="15"/>
      <c r="E41" s="15"/>
      <c r="F41" s="15"/>
    </row>
    <row r="42" spans="1:7" x14ac:dyDescent="0.25">
      <c r="A42" s="15"/>
      <c r="B42" s="15"/>
      <c r="C42" s="15"/>
      <c r="D42" s="15"/>
      <c r="E42" s="15"/>
      <c r="F42" s="15"/>
    </row>
    <row r="43" spans="1:7" x14ac:dyDescent="0.25">
      <c r="A43" s="15"/>
      <c r="B43" s="15"/>
      <c r="C43" s="15"/>
      <c r="D43" s="15"/>
      <c r="E43" s="15"/>
      <c r="F43" s="15"/>
    </row>
    <row r="44" spans="1:7" x14ac:dyDescent="0.25">
      <c r="A44" s="15"/>
      <c r="B44" s="15"/>
      <c r="C44" s="15"/>
      <c r="D44" s="15"/>
      <c r="E44" s="15"/>
      <c r="F44" s="15"/>
    </row>
    <row r="45" spans="1:7" x14ac:dyDescent="0.25">
      <c r="A45" s="15"/>
      <c r="B45" s="15"/>
      <c r="C45" s="15"/>
      <c r="D45" s="15"/>
      <c r="E45" s="15"/>
      <c r="F45" s="15"/>
    </row>
    <row r="46" spans="1:7" x14ac:dyDescent="0.25">
      <c r="A46" s="15"/>
      <c r="B46" s="15"/>
      <c r="C46" s="15"/>
      <c r="D46" s="15"/>
      <c r="E46" s="15"/>
      <c r="F46" s="15"/>
    </row>
    <row r="47" spans="1:7" x14ac:dyDescent="0.25">
      <c r="A47" s="15"/>
      <c r="B47" s="15"/>
      <c r="C47" s="15"/>
      <c r="D47" s="15"/>
      <c r="E47" s="15"/>
      <c r="F47" s="15"/>
    </row>
    <row r="48" spans="1:7" x14ac:dyDescent="0.25">
      <c r="A48" s="15"/>
      <c r="B48" s="15"/>
      <c r="C48" s="15"/>
      <c r="D48" s="15"/>
      <c r="E48" s="15"/>
      <c r="F48" s="15"/>
    </row>
    <row r="49" spans="1:6" x14ac:dyDescent="0.25">
      <c r="A49" s="15"/>
      <c r="B49" s="15"/>
      <c r="C49" s="15"/>
      <c r="D49" s="15"/>
      <c r="E49" s="15"/>
      <c r="F49" s="15"/>
    </row>
    <row r="50" spans="1:6" x14ac:dyDescent="0.25">
      <c r="A50" s="15"/>
      <c r="B50" s="15"/>
      <c r="C50" s="15"/>
      <c r="D50" s="15"/>
      <c r="E50" s="15"/>
      <c r="F50" s="15"/>
    </row>
    <row r="51" spans="1:6" x14ac:dyDescent="0.25">
      <c r="A51" s="15"/>
      <c r="B51" s="15"/>
      <c r="C51" s="15"/>
      <c r="D51" s="15"/>
      <c r="E51" s="15"/>
      <c r="F51" s="15"/>
    </row>
    <row r="52" spans="1:6" x14ac:dyDescent="0.25">
      <c r="A52" s="15"/>
      <c r="B52" s="15"/>
      <c r="C52" s="15"/>
      <c r="D52" s="15"/>
      <c r="E52" s="15"/>
      <c r="F52" s="15"/>
    </row>
    <row r="53" spans="1:6" x14ac:dyDescent="0.25">
      <c r="A53" s="15"/>
      <c r="B53" s="15"/>
      <c r="C53" s="15"/>
      <c r="D53" s="15"/>
      <c r="E53" s="15"/>
      <c r="F53" s="15"/>
    </row>
    <row r="54" spans="1:6" x14ac:dyDescent="0.25">
      <c r="A54" s="15"/>
      <c r="B54" s="15"/>
      <c r="C54" s="15"/>
      <c r="D54" s="15"/>
      <c r="E54" s="15"/>
      <c r="F54" s="15"/>
    </row>
    <row r="55" spans="1:6" x14ac:dyDescent="0.25">
      <c r="A55" s="15"/>
      <c r="B55" s="15"/>
      <c r="C55" s="15"/>
      <c r="D55" s="15"/>
      <c r="E55" s="15"/>
      <c r="F55" s="15"/>
    </row>
    <row r="56" spans="1:6" x14ac:dyDescent="0.25">
      <c r="A56" s="15"/>
      <c r="B56" s="15"/>
      <c r="C56" s="15"/>
      <c r="D56" s="15"/>
      <c r="E56" s="15"/>
      <c r="F56" s="15"/>
    </row>
    <row r="57" spans="1:6" x14ac:dyDescent="0.25">
      <c r="A57" s="15"/>
      <c r="B57" s="15"/>
      <c r="C57" s="15"/>
      <c r="D57" s="15"/>
      <c r="E57" s="15"/>
      <c r="F57" s="15"/>
    </row>
    <row r="58" spans="1:6" x14ac:dyDescent="0.25">
      <c r="A58" s="15"/>
      <c r="B58" s="15"/>
      <c r="C58" s="15"/>
      <c r="D58" s="15"/>
      <c r="E58" s="15"/>
      <c r="F58" s="15"/>
    </row>
    <row r="59" spans="1:6" x14ac:dyDescent="0.25">
      <c r="A59" s="15"/>
      <c r="B59" s="15"/>
      <c r="C59" s="15"/>
      <c r="D59" s="15"/>
      <c r="E59" s="15"/>
      <c r="F59" s="15"/>
    </row>
    <row r="60" spans="1:6" x14ac:dyDescent="0.25">
      <c r="A60" s="15"/>
      <c r="B60" s="15"/>
      <c r="C60" s="15"/>
      <c r="D60" s="15"/>
      <c r="E60" s="15"/>
      <c r="F60" s="15"/>
    </row>
    <row r="61" spans="1:6" x14ac:dyDescent="0.25">
      <c r="A61" s="15"/>
      <c r="B61" s="15"/>
      <c r="C61" s="15"/>
      <c r="D61" s="15"/>
      <c r="E61" s="15"/>
      <c r="F61" s="15"/>
    </row>
    <row r="62" spans="1:6" x14ac:dyDescent="0.25">
      <c r="A62" s="15"/>
      <c r="B62" s="15"/>
      <c r="C62" s="15"/>
      <c r="D62" s="15"/>
      <c r="E62" s="15"/>
      <c r="F62" s="15"/>
    </row>
    <row r="63" spans="1:6" x14ac:dyDescent="0.25">
      <c r="A63" s="15"/>
      <c r="B63" s="15"/>
      <c r="C63" s="15"/>
      <c r="D63" s="15"/>
      <c r="E63" s="15"/>
      <c r="F63" s="15"/>
    </row>
    <row r="64" spans="1:6" x14ac:dyDescent="0.25">
      <c r="A64" s="15"/>
      <c r="B64" s="15"/>
      <c r="C64" s="15"/>
      <c r="D64" s="15"/>
      <c r="E64" s="15"/>
      <c r="F64" s="15"/>
    </row>
    <row r="65" spans="1:6" x14ac:dyDescent="0.25">
      <c r="A65" s="15"/>
      <c r="B65" s="15"/>
      <c r="C65" s="15"/>
      <c r="D65" s="15"/>
      <c r="E65" s="15"/>
      <c r="F65" s="15"/>
    </row>
    <row r="66" spans="1:6" x14ac:dyDescent="0.25">
      <c r="A66" s="15"/>
      <c r="B66" s="15"/>
      <c r="C66" s="15"/>
      <c r="D66" s="15"/>
      <c r="E66" s="15"/>
      <c r="F66" s="15"/>
    </row>
    <row r="67" spans="1:6" x14ac:dyDescent="0.25">
      <c r="A67" s="15"/>
      <c r="B67" s="15"/>
      <c r="C67" s="15"/>
      <c r="D67" s="15"/>
      <c r="E67" s="15"/>
      <c r="F67" s="15"/>
    </row>
    <row r="68" spans="1:6" x14ac:dyDescent="0.25">
      <c r="A68" s="15"/>
      <c r="B68" s="15"/>
      <c r="C68" s="15"/>
      <c r="D68" s="15"/>
      <c r="E68" s="15"/>
      <c r="F68" s="15"/>
    </row>
    <row r="69" spans="1:6" x14ac:dyDescent="0.25">
      <c r="A69" s="15"/>
      <c r="B69" s="15"/>
      <c r="C69" s="15"/>
      <c r="D69" s="15"/>
      <c r="E69" s="15"/>
      <c r="F69" s="15"/>
    </row>
    <row r="70" spans="1:6" x14ac:dyDescent="0.25">
      <c r="A70" s="15"/>
      <c r="B70" s="15"/>
      <c r="C70" s="15"/>
      <c r="D70" s="15"/>
      <c r="E70" s="15"/>
      <c r="F70" s="15"/>
    </row>
    <row r="71" spans="1:6" x14ac:dyDescent="0.25">
      <c r="A71" s="15"/>
      <c r="B71" s="15"/>
      <c r="C71" s="15"/>
      <c r="D71" s="15"/>
      <c r="E71" s="15"/>
      <c r="F71" s="15"/>
    </row>
    <row r="72" spans="1:6" x14ac:dyDescent="0.25">
      <c r="A72" s="15"/>
      <c r="B72" s="15"/>
      <c r="C72" s="15"/>
      <c r="D72" s="15"/>
      <c r="E72" s="15"/>
      <c r="F72" s="15"/>
    </row>
    <row r="73" spans="1:6" x14ac:dyDescent="0.25">
      <c r="A73" s="15"/>
      <c r="B73" s="15"/>
      <c r="C73" s="15"/>
      <c r="D73" s="15"/>
      <c r="E73" s="15"/>
      <c r="F73" s="15"/>
    </row>
    <row r="74" spans="1:6" x14ac:dyDescent="0.25">
      <c r="A74" s="15"/>
      <c r="B74" s="15"/>
      <c r="C74" s="15"/>
      <c r="D74" s="15"/>
      <c r="E74" s="15"/>
      <c r="F74" s="15"/>
    </row>
    <row r="75" spans="1:6" x14ac:dyDescent="0.25">
      <c r="A75" s="15"/>
      <c r="B75" s="15"/>
      <c r="C75" s="15"/>
      <c r="D75" s="15"/>
      <c r="E75" s="15"/>
      <c r="F75" s="15"/>
    </row>
    <row r="76" spans="1:6" x14ac:dyDescent="0.25">
      <c r="A76" s="15"/>
      <c r="B76" s="15"/>
      <c r="C76" s="15"/>
      <c r="D76" s="15"/>
      <c r="E76" s="15"/>
      <c r="F76" s="15"/>
    </row>
    <row r="77" spans="1:6" x14ac:dyDescent="0.25">
      <c r="A77" s="15"/>
      <c r="B77" s="15"/>
      <c r="C77" s="15"/>
      <c r="D77" s="15"/>
      <c r="E77" s="15"/>
      <c r="F77" s="15"/>
    </row>
    <row r="78" spans="1:6" x14ac:dyDescent="0.25">
      <c r="A78" s="15"/>
      <c r="B78" s="15"/>
      <c r="C78" s="15"/>
      <c r="D78" s="15"/>
      <c r="E78" s="15"/>
      <c r="F78" s="15"/>
    </row>
    <row r="79" spans="1:6" x14ac:dyDescent="0.25">
      <c r="A79" s="15"/>
      <c r="B79" s="15"/>
      <c r="C79" s="15"/>
      <c r="D79" s="15"/>
      <c r="E79" s="15"/>
      <c r="F79" s="15"/>
    </row>
    <row r="80" spans="1:6" x14ac:dyDescent="0.25">
      <c r="A80" s="15"/>
      <c r="B80" s="15"/>
      <c r="C80" s="15"/>
      <c r="D80" s="15"/>
      <c r="E80" s="15"/>
      <c r="F80" s="15"/>
    </row>
    <row r="81" spans="1:6" x14ac:dyDescent="0.25">
      <c r="A81" s="15"/>
      <c r="B81" s="15"/>
      <c r="C81" s="15"/>
      <c r="D81" s="15"/>
      <c r="E81" s="15"/>
      <c r="F81" s="15"/>
    </row>
    <row r="82" spans="1:6" x14ac:dyDescent="0.25">
      <c r="A82" s="15"/>
      <c r="B82" s="15"/>
      <c r="C82" s="15"/>
      <c r="D82" s="15"/>
      <c r="E82" s="15"/>
      <c r="F82" s="15"/>
    </row>
    <row r="83" spans="1:6" x14ac:dyDescent="0.25">
      <c r="A83" s="15"/>
      <c r="B83" s="15"/>
      <c r="C83" s="15"/>
      <c r="D83" s="15"/>
      <c r="E83" s="15"/>
      <c r="F83" s="15"/>
    </row>
    <row r="84" spans="1:6" x14ac:dyDescent="0.25">
      <c r="A84" s="15"/>
      <c r="B84" s="15"/>
      <c r="C84" s="15"/>
      <c r="D84" s="15"/>
      <c r="E84" s="15"/>
      <c r="F84" s="15"/>
    </row>
    <row r="85" spans="1:6" x14ac:dyDescent="0.25">
      <c r="A85" s="15"/>
      <c r="B85" s="15"/>
      <c r="C85" s="15"/>
      <c r="D85" s="15"/>
      <c r="E85" s="15"/>
      <c r="F85" s="15"/>
    </row>
    <row r="86" spans="1:6" x14ac:dyDescent="0.25">
      <c r="A86" s="15"/>
      <c r="B86" s="15"/>
      <c r="C86" s="15"/>
      <c r="D86" s="15"/>
      <c r="E86" s="15"/>
      <c r="F86" s="15"/>
    </row>
    <row r="87" spans="1:6" x14ac:dyDescent="0.25">
      <c r="A87" s="15"/>
      <c r="B87" s="15"/>
      <c r="C87" s="15"/>
      <c r="D87" s="15"/>
      <c r="E87" s="15"/>
      <c r="F87" s="15"/>
    </row>
    <row r="88" spans="1:6" x14ac:dyDescent="0.25">
      <c r="A88" s="15"/>
      <c r="B88" s="15"/>
      <c r="C88" s="15"/>
      <c r="D88" s="15"/>
      <c r="E88" s="15"/>
      <c r="F88" s="15"/>
    </row>
    <row r="89" spans="1:6" x14ac:dyDescent="0.25">
      <c r="A89" s="15"/>
      <c r="B89" s="15"/>
      <c r="C89" s="15"/>
      <c r="D89" s="15"/>
      <c r="E89" s="15"/>
      <c r="F89" s="15"/>
    </row>
    <row r="90" spans="1:6" x14ac:dyDescent="0.25">
      <c r="A90" s="15"/>
      <c r="B90" s="15"/>
      <c r="C90" s="15"/>
      <c r="D90" s="15"/>
      <c r="E90" s="15"/>
      <c r="F90" s="15"/>
    </row>
    <row r="91" spans="1:6" x14ac:dyDescent="0.25">
      <c r="A91" s="15"/>
      <c r="B91" s="15"/>
      <c r="C91" s="15"/>
      <c r="D91" s="15"/>
      <c r="E91" s="15"/>
      <c r="F91" s="15"/>
    </row>
    <row r="92" spans="1:6" x14ac:dyDescent="0.25">
      <c r="A92" s="15"/>
      <c r="B92" s="15"/>
      <c r="C92" s="15"/>
      <c r="D92" s="15"/>
      <c r="E92" s="15"/>
      <c r="F92" s="15"/>
    </row>
    <row r="93" spans="1:6" x14ac:dyDescent="0.25">
      <c r="A93" s="15"/>
      <c r="B93" s="15"/>
      <c r="C93" s="15"/>
      <c r="D93" s="15"/>
      <c r="E93" s="15"/>
      <c r="F93" s="15"/>
    </row>
    <row r="94" spans="1:6" x14ac:dyDescent="0.25">
      <c r="A94" s="15"/>
      <c r="B94" s="15"/>
      <c r="C94" s="15"/>
      <c r="D94" s="15"/>
      <c r="E94" s="15"/>
      <c r="F94" s="15"/>
    </row>
    <row r="95" spans="1:6" x14ac:dyDescent="0.25">
      <c r="A95" s="15"/>
      <c r="B95" s="15"/>
      <c r="C95" s="15"/>
      <c r="D95" s="15"/>
      <c r="E95" s="15"/>
      <c r="F95" s="15"/>
    </row>
    <row r="96" spans="1:6" x14ac:dyDescent="0.25">
      <c r="A96" s="15"/>
      <c r="B96" s="15"/>
      <c r="C96" s="15"/>
      <c r="D96" s="15"/>
      <c r="E96" s="15"/>
      <c r="F96" s="15"/>
    </row>
    <row r="97" spans="1:6" x14ac:dyDescent="0.25">
      <c r="A97" s="15"/>
      <c r="B97" s="15"/>
      <c r="C97" s="15"/>
      <c r="D97" s="15"/>
      <c r="E97" s="15"/>
      <c r="F97" s="15"/>
    </row>
    <row r="98" spans="1:6" x14ac:dyDescent="0.25">
      <c r="A98" s="15"/>
      <c r="B98" s="15"/>
      <c r="C98" s="15"/>
      <c r="D98" s="15"/>
      <c r="E98" s="15"/>
      <c r="F98" s="15"/>
    </row>
    <row r="99" spans="1:6" x14ac:dyDescent="0.25">
      <c r="A99" s="15"/>
      <c r="B99" s="15"/>
      <c r="C99" s="15"/>
      <c r="D99" s="15"/>
      <c r="E99" s="15"/>
      <c r="F99" s="15"/>
    </row>
    <row r="100" spans="1:6" x14ac:dyDescent="0.25">
      <c r="A100" s="15"/>
      <c r="B100" s="15"/>
      <c r="C100" s="15"/>
      <c r="D100" s="15"/>
      <c r="E100" s="15"/>
      <c r="F100" s="15"/>
    </row>
    <row r="101" spans="1:6" x14ac:dyDescent="0.25">
      <c r="A101" s="15"/>
      <c r="B101" s="15"/>
      <c r="C101" s="15"/>
      <c r="D101" s="15"/>
      <c r="E101" s="15"/>
      <c r="F101" s="15"/>
    </row>
    <row r="102" spans="1:6" x14ac:dyDescent="0.25">
      <c r="A102" s="15"/>
      <c r="B102" s="15"/>
      <c r="C102" s="15"/>
      <c r="D102" s="15"/>
      <c r="E102" s="15"/>
      <c r="F102" s="15"/>
    </row>
    <row r="103" spans="1:6" x14ac:dyDescent="0.25">
      <c r="A103" s="15"/>
      <c r="B103" s="15"/>
      <c r="C103" s="15"/>
      <c r="D103" s="15"/>
      <c r="E103" s="15"/>
      <c r="F103" s="15"/>
    </row>
    <row r="104" spans="1:6" x14ac:dyDescent="0.25">
      <c r="A104" s="15"/>
      <c r="B104" s="15"/>
      <c r="C104" s="15"/>
      <c r="D104" s="15"/>
      <c r="E104" s="15"/>
      <c r="F104" s="15"/>
    </row>
    <row r="105" spans="1:6" x14ac:dyDescent="0.25">
      <c r="A105" s="15"/>
      <c r="B105" s="15"/>
      <c r="C105" s="15"/>
      <c r="D105" s="15"/>
      <c r="E105" s="15"/>
      <c r="F105" s="15"/>
    </row>
    <row r="106" spans="1:6" x14ac:dyDescent="0.25">
      <c r="A106" s="15"/>
      <c r="B106" s="15"/>
      <c r="C106" s="15"/>
      <c r="D106" s="15"/>
      <c r="E106" s="15"/>
      <c r="F106" s="15"/>
    </row>
    <row r="107" spans="1:6" x14ac:dyDescent="0.25">
      <c r="A107" s="15"/>
      <c r="B107" s="15"/>
      <c r="C107" s="15"/>
      <c r="D107" s="15"/>
      <c r="E107" s="15"/>
      <c r="F107" s="15"/>
    </row>
    <row r="108" spans="1:6" x14ac:dyDescent="0.25">
      <c r="A108" s="15"/>
      <c r="B108" s="15"/>
      <c r="C108" s="15"/>
      <c r="D108" s="15"/>
      <c r="E108" s="15"/>
      <c r="F108" s="15"/>
    </row>
    <row r="109" spans="1:6" x14ac:dyDescent="0.25">
      <c r="A109" s="15"/>
      <c r="B109" s="15"/>
      <c r="C109" s="15"/>
      <c r="D109" s="15"/>
      <c r="E109" s="15"/>
      <c r="F109" s="15"/>
    </row>
    <row r="110" spans="1:6" x14ac:dyDescent="0.25">
      <c r="A110" s="15"/>
      <c r="B110" s="15"/>
      <c r="C110" s="15"/>
      <c r="D110" s="15"/>
      <c r="E110" s="15"/>
      <c r="F110" s="15"/>
    </row>
    <row r="111" spans="1:6" x14ac:dyDescent="0.25">
      <c r="A111" s="15"/>
      <c r="B111" s="15"/>
      <c r="C111" s="15"/>
      <c r="D111" s="15"/>
      <c r="E111" s="15"/>
      <c r="F111" s="15"/>
    </row>
    <row r="112" spans="1:6" x14ac:dyDescent="0.25">
      <c r="A112" s="15"/>
      <c r="B112" s="15"/>
      <c r="C112" s="15"/>
      <c r="D112" s="15"/>
      <c r="E112" s="15"/>
      <c r="F112" s="15"/>
    </row>
    <row r="113" spans="1:6" x14ac:dyDescent="0.25">
      <c r="A113" s="15"/>
      <c r="B113" s="15"/>
      <c r="C113" s="15"/>
      <c r="D113" s="15"/>
      <c r="E113" s="15"/>
      <c r="F113" s="15"/>
    </row>
    <row r="114" spans="1:6" x14ac:dyDescent="0.25">
      <c r="A114" s="15"/>
      <c r="B114" s="15"/>
      <c r="C114" s="15"/>
      <c r="D114" s="15"/>
      <c r="E114" s="15"/>
      <c r="F114" s="15"/>
    </row>
    <row r="115" spans="1:6" x14ac:dyDescent="0.25">
      <c r="A115" s="15"/>
      <c r="B115" s="15"/>
      <c r="C115" s="15"/>
      <c r="D115" s="15"/>
      <c r="E115" s="15"/>
      <c r="F115" s="15"/>
    </row>
    <row r="116" spans="1:6" x14ac:dyDescent="0.25">
      <c r="A116" s="15"/>
      <c r="B116" s="15"/>
      <c r="C116" s="15"/>
      <c r="D116" s="15"/>
      <c r="E116" s="15"/>
      <c r="F116" s="15"/>
    </row>
    <row r="117" spans="1:6" x14ac:dyDescent="0.25">
      <c r="A117" s="15"/>
      <c r="B117" s="15"/>
      <c r="C117" s="15"/>
      <c r="D117" s="15"/>
      <c r="E117" s="15"/>
      <c r="F117" s="15"/>
    </row>
    <row r="118" spans="1:6" x14ac:dyDescent="0.25">
      <c r="A118" s="15"/>
      <c r="B118" s="15"/>
      <c r="C118" s="15"/>
      <c r="D118" s="15"/>
      <c r="E118" s="15"/>
      <c r="F118" s="15"/>
    </row>
    <row r="119" spans="1:6" x14ac:dyDescent="0.25">
      <c r="A119" s="15"/>
      <c r="B119" s="15"/>
      <c r="C119" s="15"/>
      <c r="D119" s="15"/>
      <c r="E119" s="15"/>
      <c r="F119" s="15"/>
    </row>
    <row r="120" spans="1:6" x14ac:dyDescent="0.25">
      <c r="A120" s="15"/>
      <c r="B120" s="15"/>
      <c r="C120" s="15"/>
      <c r="D120" s="15"/>
      <c r="E120" s="15"/>
      <c r="F120" s="15"/>
    </row>
    <row r="121" spans="1:6" x14ac:dyDescent="0.25">
      <c r="A121" s="15"/>
      <c r="B121" s="15"/>
      <c r="C121" s="15"/>
      <c r="D121" s="15"/>
      <c r="E121" s="15"/>
      <c r="F121" s="15"/>
    </row>
    <row r="122" spans="1:6" x14ac:dyDescent="0.25">
      <c r="A122" s="15"/>
      <c r="B122" s="15"/>
      <c r="C122" s="15"/>
      <c r="D122" s="15"/>
      <c r="E122" s="15"/>
      <c r="F122" s="15"/>
    </row>
    <row r="123" spans="1:6" x14ac:dyDescent="0.25">
      <c r="A123" s="15"/>
      <c r="B123" s="15"/>
      <c r="C123" s="15"/>
      <c r="D123" s="15"/>
      <c r="E123" s="15"/>
      <c r="F123" s="15"/>
    </row>
    <row r="124" spans="1:6" x14ac:dyDescent="0.25">
      <c r="A124" s="15"/>
      <c r="B124" s="15"/>
      <c r="C124" s="15"/>
      <c r="D124" s="15"/>
      <c r="E124" s="15"/>
      <c r="F124" s="15"/>
    </row>
    <row r="125" spans="1:6" x14ac:dyDescent="0.25">
      <c r="A125" s="15"/>
      <c r="B125" s="15"/>
      <c r="C125" s="15"/>
      <c r="D125" s="15"/>
      <c r="E125" s="15"/>
      <c r="F125" s="15"/>
    </row>
    <row r="126" spans="1:6" x14ac:dyDescent="0.25">
      <c r="A126" s="15"/>
      <c r="B126" s="15"/>
      <c r="C126" s="15"/>
      <c r="D126" s="15"/>
      <c r="E126" s="15"/>
      <c r="F126" s="15"/>
    </row>
    <row r="127" spans="1:6" x14ac:dyDescent="0.25">
      <c r="A127" s="15"/>
      <c r="B127" s="15"/>
      <c r="C127" s="15"/>
      <c r="D127" s="15"/>
      <c r="E127" s="15"/>
      <c r="F127" s="15"/>
    </row>
    <row r="128" spans="1:6" x14ac:dyDescent="0.25">
      <c r="A128" s="15"/>
      <c r="B128" s="15"/>
      <c r="C128" s="15"/>
      <c r="D128" s="15"/>
      <c r="E128" s="15"/>
      <c r="F128" s="15"/>
    </row>
    <row r="129" spans="1:6" x14ac:dyDescent="0.25">
      <c r="A129" s="15"/>
      <c r="B129" s="15"/>
      <c r="C129" s="15"/>
      <c r="D129" s="15"/>
      <c r="E129" s="15"/>
      <c r="F129" s="15"/>
    </row>
    <row r="130" spans="1:6" x14ac:dyDescent="0.25">
      <c r="A130" s="15"/>
      <c r="B130" s="15"/>
      <c r="C130" s="15"/>
      <c r="D130" s="15"/>
      <c r="E130" s="15"/>
      <c r="F130" s="15"/>
    </row>
    <row r="131" spans="1:6" x14ac:dyDescent="0.25">
      <c r="A131" s="15"/>
      <c r="B131" s="15"/>
      <c r="C131" s="15"/>
      <c r="D131" s="15"/>
      <c r="E131" s="15"/>
      <c r="F131" s="15"/>
    </row>
    <row r="132" spans="1:6" x14ac:dyDescent="0.25">
      <c r="A132" s="15"/>
      <c r="B132" s="15"/>
      <c r="C132" s="15"/>
      <c r="D132" s="15"/>
      <c r="E132" s="15"/>
      <c r="F132" s="15"/>
    </row>
    <row r="133" spans="1:6" x14ac:dyDescent="0.25">
      <c r="A133" s="15"/>
      <c r="B133" s="15"/>
      <c r="C133" s="15"/>
      <c r="D133" s="15"/>
      <c r="E133" s="15"/>
      <c r="F133" s="15"/>
    </row>
    <row r="134" spans="1:6" x14ac:dyDescent="0.25">
      <c r="A134" s="15"/>
      <c r="B134" s="15"/>
      <c r="C134" s="15"/>
      <c r="D134" s="15"/>
      <c r="E134" s="15"/>
      <c r="F134" s="15"/>
    </row>
    <row r="135" spans="1:6" x14ac:dyDescent="0.25">
      <c r="A135" s="15"/>
      <c r="B135" s="15"/>
      <c r="C135" s="15"/>
      <c r="D135" s="15"/>
      <c r="E135" s="15"/>
      <c r="F135" s="15"/>
    </row>
    <row r="136" spans="1:6" x14ac:dyDescent="0.25">
      <c r="A136" s="15"/>
      <c r="B136" s="15"/>
      <c r="C136" s="15"/>
      <c r="D136" s="15"/>
      <c r="E136" s="15"/>
      <c r="F136" s="15"/>
    </row>
    <row r="137" spans="1:6" x14ac:dyDescent="0.25">
      <c r="A137" s="15"/>
      <c r="B137" s="15"/>
      <c r="C137" s="15"/>
      <c r="D137" s="15"/>
      <c r="E137" s="15"/>
      <c r="F137" s="15"/>
    </row>
    <row r="138" spans="1:6" x14ac:dyDescent="0.25">
      <c r="A138" s="15"/>
      <c r="B138" s="15"/>
      <c r="C138" s="15"/>
      <c r="D138" s="15"/>
      <c r="E138" s="15"/>
      <c r="F138" s="15"/>
    </row>
    <row r="139" spans="1:6" x14ac:dyDescent="0.25">
      <c r="A139" s="15"/>
      <c r="B139" s="15"/>
      <c r="C139" s="15"/>
      <c r="D139" s="15"/>
      <c r="E139" s="15"/>
      <c r="F139" s="15"/>
    </row>
    <row r="140" spans="1:6" x14ac:dyDescent="0.25">
      <c r="A140" s="15"/>
      <c r="B140" s="15"/>
      <c r="C140" s="15"/>
      <c r="D140" s="15"/>
      <c r="E140" s="15"/>
      <c r="F140" s="15"/>
    </row>
    <row r="141" spans="1:6" x14ac:dyDescent="0.25">
      <c r="A141" s="15"/>
      <c r="B141" s="15"/>
      <c r="C141" s="15"/>
      <c r="D141" s="15"/>
      <c r="E141" s="15"/>
      <c r="F141" s="15"/>
    </row>
    <row r="142" spans="1:6" x14ac:dyDescent="0.25">
      <c r="A142" s="15"/>
      <c r="B142" s="15"/>
      <c r="C142" s="15"/>
      <c r="D142" s="15"/>
      <c r="E142" s="15"/>
      <c r="F142" s="15"/>
    </row>
    <row r="143" spans="1:6" x14ac:dyDescent="0.25">
      <c r="A143" s="15"/>
      <c r="B143" s="15"/>
      <c r="C143" s="15"/>
      <c r="D143" s="15"/>
      <c r="E143" s="15"/>
      <c r="F143" s="15"/>
    </row>
    <row r="144" spans="1:6" x14ac:dyDescent="0.25">
      <c r="A144" s="15"/>
      <c r="B144" s="15"/>
      <c r="C144" s="15"/>
      <c r="D144" s="15"/>
      <c r="E144" s="15"/>
      <c r="F144" s="15"/>
    </row>
    <row r="145" spans="1:6" x14ac:dyDescent="0.25">
      <c r="A145" s="15"/>
      <c r="B145" s="15"/>
      <c r="C145" s="15"/>
      <c r="D145" s="15"/>
      <c r="E145" s="15"/>
      <c r="F145" s="15"/>
    </row>
    <row r="146" spans="1:6" x14ac:dyDescent="0.25">
      <c r="A146" s="15"/>
      <c r="B146" s="15"/>
      <c r="C146" s="15"/>
      <c r="D146" s="15"/>
      <c r="E146" s="15"/>
      <c r="F146" s="15"/>
    </row>
    <row r="147" spans="1:6" x14ac:dyDescent="0.25">
      <c r="A147" s="15"/>
      <c r="B147" s="15"/>
      <c r="C147" s="15"/>
      <c r="D147" s="15"/>
      <c r="E147" s="15"/>
      <c r="F147" s="15"/>
    </row>
    <row r="148" spans="1:6" x14ac:dyDescent="0.25">
      <c r="A148" s="15"/>
      <c r="B148" s="15"/>
      <c r="C148" s="15"/>
      <c r="D148" s="15"/>
      <c r="E148" s="15"/>
      <c r="F148" s="15"/>
    </row>
    <row r="149" spans="1:6" x14ac:dyDescent="0.25">
      <c r="A149" s="15"/>
      <c r="B149" s="15"/>
      <c r="C149" s="15"/>
      <c r="D149" s="15"/>
      <c r="E149" s="15"/>
      <c r="F149" s="15"/>
    </row>
    <row r="150" spans="1:6" x14ac:dyDescent="0.25">
      <c r="A150" s="15"/>
      <c r="B150" s="15"/>
      <c r="C150" s="15"/>
      <c r="D150" s="15"/>
      <c r="E150" s="15"/>
      <c r="F150" s="15"/>
    </row>
    <row r="151" spans="1:6" x14ac:dyDescent="0.25">
      <c r="A151" s="15"/>
      <c r="B151" s="15"/>
      <c r="C151" s="15"/>
      <c r="D151" s="15"/>
      <c r="E151" s="15"/>
      <c r="F151" s="15"/>
    </row>
    <row r="152" spans="1:6" x14ac:dyDescent="0.25">
      <c r="A152" s="15"/>
      <c r="B152" s="15"/>
      <c r="C152" s="15"/>
      <c r="D152" s="15"/>
      <c r="E152" s="15"/>
      <c r="F152" s="15"/>
    </row>
    <row r="153" spans="1:6" x14ac:dyDescent="0.25">
      <c r="A153" s="15"/>
      <c r="B153" s="15"/>
      <c r="C153" s="15"/>
      <c r="D153" s="15"/>
      <c r="E153" s="15"/>
      <c r="F153" s="15"/>
    </row>
    <row r="154" spans="1:6" x14ac:dyDescent="0.25">
      <c r="A154" s="15"/>
      <c r="B154" s="15"/>
      <c r="C154" s="15"/>
      <c r="D154" s="15"/>
      <c r="E154" s="15"/>
      <c r="F154" s="15"/>
    </row>
    <row r="155" spans="1:6" x14ac:dyDescent="0.25">
      <c r="A155" s="15"/>
      <c r="B155" s="15"/>
      <c r="C155" s="15"/>
      <c r="D155" s="15"/>
      <c r="E155" s="15"/>
      <c r="F155" s="15"/>
    </row>
    <row r="156" spans="1:6" x14ac:dyDescent="0.25">
      <c r="A156" s="15"/>
      <c r="B156" s="15"/>
      <c r="C156" s="15"/>
      <c r="D156" s="15"/>
      <c r="E156" s="15"/>
      <c r="F156" s="15"/>
    </row>
    <row r="157" spans="1:6" x14ac:dyDescent="0.25">
      <c r="A157" s="15"/>
      <c r="B157" s="15"/>
      <c r="C157" s="15"/>
      <c r="D157" s="15"/>
      <c r="E157" s="15"/>
      <c r="F157" s="15"/>
    </row>
    <row r="158" spans="1:6" x14ac:dyDescent="0.25">
      <c r="A158" s="15"/>
      <c r="B158" s="15"/>
      <c r="C158" s="15"/>
      <c r="D158" s="15"/>
      <c r="E158" s="15"/>
      <c r="F158" s="15"/>
    </row>
    <row r="159" spans="1:6" x14ac:dyDescent="0.25">
      <c r="A159" s="15"/>
      <c r="B159" s="15"/>
      <c r="C159" s="15"/>
      <c r="D159" s="15"/>
      <c r="E159" s="15"/>
      <c r="F159" s="15"/>
    </row>
    <row r="160" spans="1:6" x14ac:dyDescent="0.25">
      <c r="A160" s="15"/>
      <c r="B160" s="15"/>
      <c r="C160" s="15"/>
      <c r="D160" s="15"/>
      <c r="E160" s="15"/>
      <c r="F160" s="15"/>
    </row>
    <row r="161" spans="1:6" x14ac:dyDescent="0.25">
      <c r="A161" s="15"/>
      <c r="B161" s="15"/>
      <c r="C161" s="15"/>
      <c r="D161" s="15"/>
      <c r="E161" s="15"/>
      <c r="F161" s="15"/>
    </row>
    <row r="162" spans="1:6" x14ac:dyDescent="0.25">
      <c r="A162" s="15"/>
      <c r="B162" s="15"/>
      <c r="C162" s="15"/>
      <c r="D162" s="15"/>
      <c r="E162" s="15"/>
      <c r="F162" s="15"/>
    </row>
    <row r="163" spans="1:6" x14ac:dyDescent="0.25">
      <c r="A163" s="15"/>
      <c r="B163" s="15"/>
      <c r="C163" s="15"/>
      <c r="D163" s="15"/>
      <c r="E163" s="15"/>
      <c r="F163" s="15"/>
    </row>
    <row r="164" spans="1:6" x14ac:dyDescent="0.25">
      <c r="A164" s="15"/>
      <c r="B164" s="15"/>
      <c r="C164" s="15"/>
      <c r="D164" s="15"/>
      <c r="E164" s="15"/>
      <c r="F164" s="15"/>
    </row>
    <row r="165" spans="1:6" x14ac:dyDescent="0.25">
      <c r="A165" s="15"/>
      <c r="B165" s="15"/>
      <c r="C165" s="15"/>
      <c r="D165" s="15"/>
      <c r="E165" s="15"/>
      <c r="F165" s="15"/>
    </row>
    <row r="166" spans="1:6" x14ac:dyDescent="0.25">
      <c r="A166" s="15"/>
      <c r="B166" s="15"/>
      <c r="C166" s="15"/>
      <c r="D166" s="15"/>
      <c r="E166" s="15"/>
      <c r="F166" s="15"/>
    </row>
    <row r="167" spans="1:6" x14ac:dyDescent="0.25">
      <c r="A167" s="15"/>
      <c r="B167" s="15"/>
      <c r="C167" s="15"/>
      <c r="D167" s="15"/>
      <c r="E167" s="15"/>
      <c r="F167" s="15"/>
    </row>
    <row r="168" spans="1:6" x14ac:dyDescent="0.25">
      <c r="A168" s="15"/>
      <c r="B168" s="15"/>
      <c r="C168" s="15"/>
      <c r="D168" s="15"/>
      <c r="E168" s="15"/>
      <c r="F168" s="15"/>
    </row>
    <row r="169" spans="1:6" x14ac:dyDescent="0.25">
      <c r="A169" s="15"/>
      <c r="B169" s="15"/>
      <c r="C169" s="15"/>
      <c r="D169" s="15"/>
      <c r="E169" s="15"/>
      <c r="F169" s="15"/>
    </row>
    <row r="170" spans="1:6" x14ac:dyDescent="0.25">
      <c r="A170" s="15"/>
      <c r="B170" s="15"/>
      <c r="C170" s="15"/>
      <c r="D170" s="15"/>
      <c r="E170" s="15"/>
      <c r="F170" s="15"/>
    </row>
    <row r="171" spans="1:6" x14ac:dyDescent="0.25">
      <c r="A171" s="15"/>
      <c r="B171" s="15"/>
      <c r="C171" s="15"/>
      <c r="D171" s="15"/>
      <c r="E171" s="15"/>
      <c r="F171" s="15"/>
    </row>
    <row r="172" spans="1:6" x14ac:dyDescent="0.25">
      <c r="A172" s="15"/>
      <c r="B172" s="15"/>
      <c r="C172" s="15"/>
      <c r="D172" s="15"/>
      <c r="E172" s="15"/>
      <c r="F172" s="15"/>
    </row>
    <row r="173" spans="1:6" x14ac:dyDescent="0.25">
      <c r="A173" s="15"/>
      <c r="B173" s="15"/>
      <c r="C173" s="15"/>
      <c r="D173" s="15"/>
      <c r="E173" s="15"/>
      <c r="F173" s="15"/>
    </row>
    <row r="174" spans="1:6" x14ac:dyDescent="0.25">
      <c r="A174" s="15"/>
      <c r="B174" s="15"/>
      <c r="C174" s="15"/>
      <c r="D174" s="15"/>
      <c r="E174" s="15"/>
      <c r="F174" s="15"/>
    </row>
    <row r="175" spans="1:6" x14ac:dyDescent="0.25">
      <c r="A175" s="15"/>
      <c r="B175" s="15"/>
      <c r="C175" s="15"/>
      <c r="D175" s="15"/>
      <c r="E175" s="15"/>
      <c r="F175" s="15"/>
    </row>
    <row r="176" spans="1:6" x14ac:dyDescent="0.25">
      <c r="A176" s="15"/>
      <c r="B176" s="15"/>
      <c r="C176" s="15"/>
      <c r="D176" s="15"/>
      <c r="E176" s="15"/>
      <c r="F176" s="15"/>
    </row>
    <row r="177" spans="1:6" x14ac:dyDescent="0.25">
      <c r="A177" s="15"/>
      <c r="B177" s="15"/>
      <c r="C177" s="15"/>
      <c r="D177" s="15"/>
      <c r="E177" s="15"/>
      <c r="F177" s="15"/>
    </row>
    <row r="178" spans="1:6" x14ac:dyDescent="0.25">
      <c r="A178" s="15"/>
      <c r="B178" s="15"/>
      <c r="C178" s="15"/>
      <c r="D178" s="15"/>
      <c r="E178" s="15"/>
      <c r="F178" s="15"/>
    </row>
    <row r="179" spans="1:6" x14ac:dyDescent="0.25">
      <c r="A179" s="15"/>
      <c r="B179" s="15"/>
      <c r="C179" s="15"/>
      <c r="D179" s="15"/>
      <c r="E179" s="15"/>
      <c r="F179" s="15"/>
    </row>
    <row r="180" spans="1:6" x14ac:dyDescent="0.25">
      <c r="A180" s="15"/>
      <c r="B180" s="15"/>
      <c r="C180" s="15"/>
      <c r="D180" s="15"/>
      <c r="E180" s="15"/>
      <c r="F180" s="15"/>
    </row>
    <row r="181" spans="1:6" x14ac:dyDescent="0.25">
      <c r="A181" s="15"/>
      <c r="B181" s="15"/>
      <c r="C181" s="15"/>
      <c r="D181" s="15"/>
      <c r="E181" s="15"/>
      <c r="F181" s="15"/>
    </row>
    <row r="182" spans="1:6" x14ac:dyDescent="0.25">
      <c r="A182" s="15"/>
      <c r="B182" s="15"/>
      <c r="C182" s="15"/>
      <c r="D182" s="15"/>
      <c r="E182" s="15"/>
      <c r="F182" s="15"/>
    </row>
    <row r="183" spans="1:6" x14ac:dyDescent="0.25">
      <c r="A183" s="15"/>
      <c r="B183" s="15"/>
      <c r="C183" s="15"/>
      <c r="D183" s="15"/>
      <c r="E183" s="15"/>
      <c r="F183" s="15"/>
    </row>
    <row r="184" spans="1:6" x14ac:dyDescent="0.25">
      <c r="A184" s="15"/>
      <c r="B184" s="15"/>
      <c r="C184" s="15"/>
      <c r="D184" s="15"/>
      <c r="E184" s="15"/>
      <c r="F184" s="15"/>
    </row>
    <row r="185" spans="1:6" x14ac:dyDescent="0.25">
      <c r="A185" s="15"/>
      <c r="B185" s="15"/>
      <c r="C185" s="15"/>
      <c r="D185" s="15"/>
      <c r="E185" s="15"/>
      <c r="F185" s="15"/>
    </row>
    <row r="186" spans="1:6" x14ac:dyDescent="0.25">
      <c r="A186" s="15"/>
      <c r="B186" s="15"/>
      <c r="C186" s="15"/>
      <c r="D186" s="15"/>
      <c r="E186" s="15"/>
      <c r="F186" s="15"/>
    </row>
    <row r="187" spans="1:6" x14ac:dyDescent="0.25">
      <c r="A187" s="15"/>
      <c r="B187" s="15"/>
      <c r="C187" s="15"/>
      <c r="D187" s="15"/>
      <c r="E187" s="15"/>
      <c r="F187" s="15"/>
    </row>
    <row r="188" spans="1:6" x14ac:dyDescent="0.25">
      <c r="A188" s="15"/>
      <c r="B188" s="15"/>
      <c r="C188" s="15"/>
      <c r="D188" s="15"/>
      <c r="E188" s="15"/>
      <c r="F188" s="15"/>
    </row>
    <row r="189" spans="1:6" x14ac:dyDescent="0.25">
      <c r="A189" s="15"/>
      <c r="B189" s="15"/>
      <c r="C189" s="15"/>
      <c r="D189" s="15"/>
      <c r="E189" s="15"/>
      <c r="F189" s="15"/>
    </row>
    <row r="190" spans="1:6" x14ac:dyDescent="0.25">
      <c r="A190" s="15"/>
      <c r="B190" s="15"/>
      <c r="C190" s="15"/>
      <c r="D190" s="15"/>
      <c r="E190" s="15"/>
      <c r="F190" s="15"/>
    </row>
    <row r="191" spans="1:6" x14ac:dyDescent="0.25">
      <c r="A191" s="15"/>
      <c r="B191" s="15"/>
      <c r="C191" s="15"/>
      <c r="D191" s="15"/>
      <c r="E191" s="15"/>
      <c r="F191" s="15"/>
    </row>
    <row r="192" spans="1:6" x14ac:dyDescent="0.25">
      <c r="A192" s="15"/>
      <c r="B192" s="15"/>
      <c r="C192" s="15"/>
      <c r="D192" s="15"/>
      <c r="E192" s="15"/>
      <c r="F192" s="15"/>
    </row>
    <row r="193" spans="1:7" x14ac:dyDescent="0.25">
      <c r="A193" s="15"/>
      <c r="B193" s="15"/>
      <c r="C193" s="15"/>
      <c r="D193" s="15"/>
      <c r="E193" s="15"/>
      <c r="F193" s="15"/>
    </row>
    <row r="194" spans="1:7" x14ac:dyDescent="0.25">
      <c r="A194" s="15"/>
      <c r="B194" s="15"/>
      <c r="C194" s="15"/>
      <c r="D194" s="15"/>
      <c r="E194" s="15"/>
      <c r="F194" s="15"/>
    </row>
    <row r="195" spans="1:7" x14ac:dyDescent="0.25">
      <c r="A195" s="15"/>
      <c r="B195" s="15"/>
      <c r="C195" s="15"/>
      <c r="D195" s="15"/>
      <c r="E195" s="15"/>
      <c r="F195" s="15"/>
    </row>
    <row r="196" spans="1:7" x14ac:dyDescent="0.25">
      <c r="A196" s="15"/>
      <c r="B196" s="15"/>
      <c r="C196" s="15"/>
      <c r="D196" s="15"/>
      <c r="E196" s="15"/>
      <c r="F196" s="15"/>
    </row>
    <row r="197" spans="1:7" x14ac:dyDescent="0.25">
      <c r="A197" s="15"/>
      <c r="B197" s="15"/>
      <c r="C197" s="15"/>
      <c r="D197" s="15"/>
      <c r="E197" s="15"/>
      <c r="F197" s="15"/>
    </row>
    <row r="198" spans="1:7" x14ac:dyDescent="0.25">
      <c r="A198" s="15"/>
      <c r="B198" s="15"/>
      <c r="C198" s="15"/>
      <c r="D198" s="15"/>
      <c r="E198" s="15"/>
      <c r="F198" s="15"/>
    </row>
    <row r="199" spans="1:7" x14ac:dyDescent="0.25">
      <c r="A199" s="15"/>
      <c r="B199" s="15"/>
      <c r="C199" s="15"/>
      <c r="D199" s="15"/>
      <c r="E199" s="15"/>
      <c r="F199" s="15"/>
    </row>
    <row r="200" spans="1:7" x14ac:dyDescent="0.25">
      <c r="A200" s="15"/>
      <c r="B200" s="15"/>
      <c r="C200" s="15"/>
      <c r="D200" s="15"/>
      <c r="E200" s="15"/>
      <c r="F200" s="15"/>
    </row>
    <row r="201" spans="1:7" x14ac:dyDescent="0.25">
      <c r="A201" s="15"/>
      <c r="B201" s="15"/>
      <c r="C201" s="15"/>
      <c r="D201" s="15"/>
      <c r="E201" s="15"/>
      <c r="F201" s="15"/>
    </row>
    <row r="202" spans="1:7" x14ac:dyDescent="0.25">
      <c r="A202" s="15"/>
      <c r="B202" s="15"/>
      <c r="C202" s="15"/>
      <c r="D202" s="15"/>
      <c r="E202" s="15"/>
      <c r="F202" s="15"/>
    </row>
    <row r="203" spans="1:7" x14ac:dyDescent="0.25">
      <c r="A203" s="16"/>
      <c r="B203" s="16"/>
      <c r="C203" s="16"/>
      <c r="D203" s="16"/>
      <c r="E203" s="16"/>
      <c r="F203" s="16"/>
      <c r="G203" s="1"/>
    </row>
    <row r="204" spans="1:7" x14ac:dyDescent="0.25">
      <c r="A204" s="16"/>
      <c r="B204" s="16"/>
      <c r="C204" s="16"/>
      <c r="D204" s="16"/>
      <c r="E204" s="16"/>
      <c r="F204" s="16"/>
    </row>
    <row r="205" spans="1:7" x14ac:dyDescent="0.25">
      <c r="A205" s="1"/>
      <c r="B205" s="1"/>
      <c r="C205" s="1"/>
      <c r="D205" s="1"/>
      <c r="E205" s="1"/>
      <c r="F205" s="1"/>
    </row>
  </sheetData>
  <mergeCells count="41">
    <mergeCell ref="C4:F4"/>
    <mergeCell ref="C3:F3"/>
    <mergeCell ref="C2:F2"/>
    <mergeCell ref="C1:F1"/>
    <mergeCell ref="A37:E37"/>
    <mergeCell ref="B5:F5"/>
    <mergeCell ref="B6:F6"/>
    <mergeCell ref="B7:F7"/>
    <mergeCell ref="B8:F8"/>
    <mergeCell ref="A9:F9"/>
    <mergeCell ref="A11:F11"/>
    <mergeCell ref="A12:F12"/>
    <mergeCell ref="A19:A20"/>
    <mergeCell ref="B19:B20"/>
    <mergeCell ref="C19:C20"/>
    <mergeCell ref="A17:A18"/>
    <mergeCell ref="A38:F38"/>
    <mergeCell ref="A39:F39"/>
    <mergeCell ref="A40:F40"/>
    <mergeCell ref="A29:F29"/>
    <mergeCell ref="A30:A31"/>
    <mergeCell ref="B30:B31"/>
    <mergeCell ref="C30:C31"/>
    <mergeCell ref="B32:B33"/>
    <mergeCell ref="C32:C33"/>
    <mergeCell ref="B17:B18"/>
    <mergeCell ref="C17:C18"/>
    <mergeCell ref="A34:F34"/>
    <mergeCell ref="A14:F14"/>
    <mergeCell ref="A15:A16"/>
    <mergeCell ref="B15:B16"/>
    <mergeCell ref="C15:C16"/>
    <mergeCell ref="A25:F25"/>
    <mergeCell ref="A26:A27"/>
    <mergeCell ref="B26:B27"/>
    <mergeCell ref="C26:C27"/>
    <mergeCell ref="A21:F21"/>
    <mergeCell ref="A22:A23"/>
    <mergeCell ref="B22:B23"/>
    <mergeCell ref="C22:C23"/>
    <mergeCell ref="A32:A33"/>
  </mergeCells>
  <pageMargins left="0.35" right="0.15748031496062992" top="0.31496062992125984" bottom="0.27559055118110237" header="0.31496062992125984" footer="0.31496062992125984"/>
  <pageSetup paperSize="9" orientation="portrait" r:id="rId1"/>
  <rowBreaks count="2" manualBreakCount="2">
    <brk id="18" max="5" man="1"/>
    <brk id="2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9"/>
  <sheetViews>
    <sheetView view="pageBreakPreview" zoomScale="85" zoomScaleNormal="61" zoomScaleSheetLayoutView="85" workbookViewId="0">
      <selection activeCell="B4" sqref="B4:F4"/>
    </sheetView>
  </sheetViews>
  <sheetFormatPr defaultRowHeight="15" outlineLevelRow="1" x14ac:dyDescent="0.25"/>
  <cols>
    <col min="1" max="1" width="6.42578125" customWidth="1"/>
    <col min="2" max="2" width="49.42578125" customWidth="1"/>
    <col min="3" max="3" width="11.7109375" customWidth="1"/>
    <col min="4" max="4" width="10.7109375" customWidth="1"/>
    <col min="5" max="6" width="14.85546875" customWidth="1"/>
  </cols>
  <sheetData>
    <row r="1" spans="1:7" ht="15.75" customHeight="1" x14ac:dyDescent="0.25">
      <c r="B1" s="56" t="s">
        <v>61</v>
      </c>
      <c r="C1" s="56"/>
      <c r="D1" s="56"/>
      <c r="E1" s="56"/>
      <c r="F1" s="56"/>
    </row>
    <row r="2" spans="1:7" ht="15.75" customHeight="1" x14ac:dyDescent="0.25">
      <c r="B2" s="56" t="s">
        <v>38</v>
      </c>
      <c r="C2" s="56"/>
      <c r="D2" s="56"/>
      <c r="E2" s="56"/>
      <c r="F2" s="56"/>
    </row>
    <row r="3" spans="1:7" ht="15.75" customHeight="1" x14ac:dyDescent="0.25">
      <c r="B3" s="56" t="s">
        <v>39</v>
      </c>
      <c r="C3" s="56"/>
      <c r="D3" s="56"/>
      <c r="E3" s="56"/>
      <c r="F3" s="56"/>
    </row>
    <row r="4" spans="1:7" ht="15.75" x14ac:dyDescent="0.25">
      <c r="B4" s="56" t="s">
        <v>85</v>
      </c>
      <c r="C4" s="56"/>
      <c r="D4" s="56"/>
      <c r="E4" s="56"/>
      <c r="F4" s="56"/>
    </row>
    <row r="5" spans="1:7" ht="15.6" customHeight="1" x14ac:dyDescent="0.25">
      <c r="A5" s="13"/>
      <c r="B5" s="56" t="s">
        <v>76</v>
      </c>
      <c r="C5" s="56"/>
      <c r="D5" s="56"/>
      <c r="E5" s="56"/>
      <c r="F5" s="56"/>
    </row>
    <row r="6" spans="1:7" ht="15" customHeight="1" x14ac:dyDescent="0.25">
      <c r="A6" s="13"/>
      <c r="B6" s="56" t="s">
        <v>38</v>
      </c>
      <c r="C6" s="56"/>
      <c r="D6" s="56"/>
      <c r="E6" s="56"/>
      <c r="F6" s="56"/>
    </row>
    <row r="7" spans="1:7" ht="15.75" x14ac:dyDescent="0.25">
      <c r="A7" s="13"/>
      <c r="B7" s="56" t="s">
        <v>39</v>
      </c>
      <c r="C7" s="56"/>
      <c r="D7" s="56"/>
      <c r="E7" s="56"/>
      <c r="F7" s="56"/>
    </row>
    <row r="8" spans="1:7" ht="12.75" customHeight="1" x14ac:dyDescent="0.25">
      <c r="A8" s="13"/>
      <c r="B8" s="56" t="s">
        <v>59</v>
      </c>
      <c r="C8" s="56"/>
      <c r="D8" s="56"/>
      <c r="E8" s="56"/>
      <c r="F8" s="56"/>
    </row>
    <row r="9" spans="1:7" ht="15.75" x14ac:dyDescent="0.25">
      <c r="A9" s="13"/>
      <c r="B9" s="13"/>
      <c r="C9" s="13"/>
      <c r="D9" s="13"/>
      <c r="E9" s="13"/>
      <c r="F9" s="13"/>
    </row>
    <row r="10" spans="1:7" ht="50.25" customHeight="1" x14ac:dyDescent="0.25">
      <c r="A10" s="58" t="s">
        <v>64</v>
      </c>
      <c r="B10" s="58"/>
      <c r="C10" s="58"/>
      <c r="D10" s="58"/>
      <c r="E10" s="58"/>
      <c r="F10" s="58"/>
    </row>
    <row r="11" spans="1:7" ht="15.75" x14ac:dyDescent="0.25">
      <c r="A11" s="13"/>
      <c r="B11" s="13"/>
      <c r="C11" s="13"/>
      <c r="D11" s="13"/>
      <c r="E11" s="13"/>
      <c r="F11" s="13"/>
    </row>
    <row r="12" spans="1:7" ht="95.25" customHeight="1" x14ac:dyDescent="0.25">
      <c r="A12" s="42" t="s">
        <v>2</v>
      </c>
      <c r="B12" s="42" t="s">
        <v>12</v>
      </c>
      <c r="C12" s="42" t="s">
        <v>11</v>
      </c>
      <c r="D12" s="42" t="s">
        <v>14</v>
      </c>
      <c r="E12" s="42" t="s">
        <v>10</v>
      </c>
      <c r="F12" s="42" t="s">
        <v>13</v>
      </c>
      <c r="G12" s="1"/>
    </row>
    <row r="13" spans="1:7" ht="18.75" x14ac:dyDescent="0.25">
      <c r="A13" s="47" t="s">
        <v>4</v>
      </c>
      <c r="B13" s="47"/>
      <c r="C13" s="47"/>
      <c r="D13" s="47"/>
      <c r="E13" s="47"/>
      <c r="F13" s="47"/>
      <c r="G13" s="1"/>
    </row>
    <row r="14" spans="1:7" ht="18.75" x14ac:dyDescent="0.25">
      <c r="A14" s="47" t="s">
        <v>53</v>
      </c>
      <c r="B14" s="47"/>
      <c r="C14" s="47"/>
      <c r="D14" s="47"/>
      <c r="E14" s="47"/>
      <c r="F14" s="47"/>
      <c r="G14" s="1"/>
    </row>
    <row r="15" spans="1:7" ht="101.25" customHeight="1" outlineLevel="1" x14ac:dyDescent="0.25">
      <c r="A15" s="39" t="s">
        <v>18</v>
      </c>
      <c r="B15" s="39" t="s">
        <v>27</v>
      </c>
      <c r="C15" s="39" t="s">
        <v>25</v>
      </c>
      <c r="D15" s="39">
        <v>2</v>
      </c>
      <c r="E15" s="39">
        <v>0.03</v>
      </c>
      <c r="F15" s="39">
        <v>2.5999999999999999E-2</v>
      </c>
      <c r="G15" s="1"/>
    </row>
    <row r="16" spans="1:7" ht="18.75" x14ac:dyDescent="0.25">
      <c r="A16" s="47" t="s">
        <v>54</v>
      </c>
      <c r="B16" s="47"/>
      <c r="C16" s="47"/>
      <c r="D16" s="47"/>
      <c r="E16" s="47"/>
      <c r="F16" s="47"/>
      <c r="G16" s="1"/>
    </row>
    <row r="17" spans="1:7" ht="45.75" customHeight="1" outlineLevel="1" x14ac:dyDescent="0.25">
      <c r="A17" s="49" t="s">
        <v>18</v>
      </c>
      <c r="B17" s="48" t="s">
        <v>28</v>
      </c>
      <c r="C17" s="48" t="s">
        <v>25</v>
      </c>
      <c r="D17" s="39">
        <v>1</v>
      </c>
      <c r="E17" s="39"/>
      <c r="F17" s="39"/>
      <c r="G17" s="1"/>
    </row>
    <row r="18" spans="1:7" ht="45.75" customHeight="1" outlineLevel="1" x14ac:dyDescent="0.25">
      <c r="A18" s="49"/>
      <c r="B18" s="48"/>
      <c r="C18" s="48"/>
      <c r="D18" s="40">
        <v>2</v>
      </c>
      <c r="E18" s="2">
        <v>2.9000000000000001E-2</v>
      </c>
      <c r="F18" s="2">
        <v>2.9000000000000001E-2</v>
      </c>
      <c r="G18" s="1"/>
    </row>
    <row r="19" spans="1:7" ht="42" customHeight="1" outlineLevel="1" x14ac:dyDescent="0.25">
      <c r="A19" s="53" t="s">
        <v>19</v>
      </c>
      <c r="B19" s="48" t="s">
        <v>34</v>
      </c>
      <c r="C19" s="48" t="s">
        <v>25</v>
      </c>
      <c r="D19" s="39">
        <v>1</v>
      </c>
      <c r="E19" s="39" t="s">
        <v>3</v>
      </c>
      <c r="F19" s="39" t="s">
        <v>3</v>
      </c>
      <c r="G19" s="1"/>
    </row>
    <row r="20" spans="1:7" ht="42" customHeight="1" outlineLevel="1" x14ac:dyDescent="0.25">
      <c r="A20" s="53"/>
      <c r="B20" s="48"/>
      <c r="C20" s="48"/>
      <c r="D20" s="41">
        <v>2</v>
      </c>
      <c r="E20" s="41">
        <v>2.5000000000000001E-2</v>
      </c>
      <c r="F20" s="41">
        <v>2.5000000000000001E-2</v>
      </c>
      <c r="G20" s="1"/>
    </row>
    <row r="21" spans="1:7" ht="44.25" customHeight="1" outlineLevel="1" x14ac:dyDescent="0.25">
      <c r="A21" s="48" t="s">
        <v>20</v>
      </c>
      <c r="B21" s="48" t="s">
        <v>35</v>
      </c>
      <c r="C21" s="48" t="s">
        <v>25</v>
      </c>
      <c r="D21" s="39">
        <v>1</v>
      </c>
      <c r="E21" s="39" t="s">
        <v>3</v>
      </c>
      <c r="F21" s="39" t="s">
        <v>3</v>
      </c>
      <c r="G21" s="1"/>
    </row>
    <row r="22" spans="1:7" ht="44.25" customHeight="1" outlineLevel="1" x14ac:dyDescent="0.25">
      <c r="A22" s="48"/>
      <c r="B22" s="48"/>
      <c r="C22" s="48"/>
      <c r="D22" s="39">
        <v>2</v>
      </c>
      <c r="E22" s="39">
        <v>0.03</v>
      </c>
      <c r="F22" s="39" t="s">
        <v>3</v>
      </c>
      <c r="G22" s="1"/>
    </row>
    <row r="23" spans="1:7" ht="18.75" customHeight="1" x14ac:dyDescent="0.25">
      <c r="A23" s="47" t="s">
        <v>56</v>
      </c>
      <c r="B23" s="47"/>
      <c r="C23" s="47"/>
      <c r="D23" s="47"/>
      <c r="E23" s="47"/>
      <c r="F23" s="47"/>
      <c r="G23" s="1"/>
    </row>
    <row r="24" spans="1:7" ht="50.25" customHeight="1" outlineLevel="1" x14ac:dyDescent="0.25">
      <c r="A24" s="53" t="s">
        <v>18</v>
      </c>
      <c r="B24" s="48" t="s">
        <v>26</v>
      </c>
      <c r="C24" s="48" t="s">
        <v>25</v>
      </c>
      <c r="D24" s="39">
        <v>1</v>
      </c>
      <c r="E24" s="39" t="s">
        <v>3</v>
      </c>
      <c r="F24" s="39" t="s">
        <v>3</v>
      </c>
      <c r="G24" s="1"/>
    </row>
    <row r="25" spans="1:7" ht="50.25" customHeight="1" outlineLevel="1" x14ac:dyDescent="0.25">
      <c r="A25" s="53"/>
      <c r="B25" s="48"/>
      <c r="C25" s="48"/>
      <c r="D25" s="41">
        <v>2</v>
      </c>
      <c r="E25" s="41">
        <v>4.7E-2</v>
      </c>
      <c r="F25" s="41">
        <v>4.7E-2</v>
      </c>
      <c r="G25" s="1"/>
    </row>
    <row r="26" spans="1:7" ht="82.5" customHeight="1" outlineLevel="1" x14ac:dyDescent="0.25">
      <c r="A26" s="39" t="s">
        <v>19</v>
      </c>
      <c r="B26" s="39" t="s">
        <v>30</v>
      </c>
      <c r="C26" s="39" t="s">
        <v>25</v>
      </c>
      <c r="D26" s="39">
        <v>1</v>
      </c>
      <c r="E26" s="39" t="s">
        <v>3</v>
      </c>
      <c r="F26" s="39" t="s">
        <v>3</v>
      </c>
      <c r="G26" s="1"/>
    </row>
    <row r="27" spans="1:7" ht="20.25" customHeight="1" x14ac:dyDescent="0.25">
      <c r="A27" s="47" t="s">
        <v>57</v>
      </c>
      <c r="B27" s="47"/>
      <c r="C27" s="47"/>
      <c r="D27" s="47"/>
      <c r="E27" s="47"/>
      <c r="F27" s="47"/>
      <c r="G27" s="1"/>
    </row>
    <row r="28" spans="1:7" ht="32.25" customHeight="1" outlineLevel="1" x14ac:dyDescent="0.25">
      <c r="A28" s="48" t="s">
        <v>18</v>
      </c>
      <c r="B28" s="53" t="s">
        <v>36</v>
      </c>
      <c r="C28" s="53" t="s">
        <v>25</v>
      </c>
      <c r="D28" s="41">
        <v>1</v>
      </c>
      <c r="E28" s="39" t="s">
        <v>3</v>
      </c>
      <c r="F28" s="39" t="s">
        <v>3</v>
      </c>
      <c r="G28" s="1"/>
    </row>
    <row r="29" spans="1:7" ht="32.25" customHeight="1" outlineLevel="1" x14ac:dyDescent="0.25">
      <c r="A29" s="48"/>
      <c r="B29" s="53"/>
      <c r="C29" s="53"/>
      <c r="D29" s="39">
        <v>2</v>
      </c>
      <c r="E29" s="39">
        <v>4.3999999999999997E-2</v>
      </c>
      <c r="F29" s="39" t="s">
        <v>3</v>
      </c>
      <c r="G29" s="1"/>
    </row>
    <row r="30" spans="1:7" ht="61.5" customHeight="1" outlineLevel="1" x14ac:dyDescent="0.25">
      <c r="A30" s="39" t="s">
        <v>19</v>
      </c>
      <c r="B30" s="39" t="s">
        <v>31</v>
      </c>
      <c r="C30" s="39" t="s">
        <v>25</v>
      </c>
      <c r="D30" s="39">
        <v>1</v>
      </c>
      <c r="E30" s="39" t="s">
        <v>3</v>
      </c>
      <c r="F30" s="39" t="s">
        <v>3</v>
      </c>
      <c r="G30" s="1"/>
    </row>
    <row r="31" spans="1:7" ht="19.5" customHeight="1" x14ac:dyDescent="0.25">
      <c r="A31" s="47" t="s">
        <v>55</v>
      </c>
      <c r="B31" s="47"/>
      <c r="C31" s="47"/>
      <c r="D31" s="47"/>
      <c r="E31" s="47"/>
      <c r="F31" s="47"/>
      <c r="G31" s="1"/>
    </row>
    <row r="32" spans="1:7" ht="45" customHeight="1" outlineLevel="1" x14ac:dyDescent="0.25">
      <c r="A32" s="48" t="s">
        <v>18</v>
      </c>
      <c r="B32" s="48" t="s">
        <v>32</v>
      </c>
      <c r="C32" s="48" t="s">
        <v>25</v>
      </c>
      <c r="D32" s="39">
        <v>1</v>
      </c>
      <c r="E32" s="39" t="s">
        <v>3</v>
      </c>
      <c r="F32" s="39" t="s">
        <v>3</v>
      </c>
      <c r="G32" s="1"/>
    </row>
    <row r="33" spans="1:7" ht="45" customHeight="1" outlineLevel="1" x14ac:dyDescent="0.25">
      <c r="A33" s="48"/>
      <c r="B33" s="48"/>
      <c r="C33" s="48"/>
      <c r="D33" s="39">
        <v>2</v>
      </c>
      <c r="E33" s="39" t="s">
        <v>3</v>
      </c>
      <c r="F33" s="39">
        <v>0.02</v>
      </c>
      <c r="G33" s="1"/>
    </row>
    <row r="34" spans="1:7" ht="46.5" customHeight="1" outlineLevel="1" x14ac:dyDescent="0.25">
      <c r="A34" s="48" t="s">
        <v>19</v>
      </c>
      <c r="B34" s="48" t="s">
        <v>60</v>
      </c>
      <c r="C34" s="48" t="s">
        <v>25</v>
      </c>
      <c r="D34" s="39">
        <v>1</v>
      </c>
      <c r="E34" s="39" t="s">
        <v>3</v>
      </c>
      <c r="F34" s="39" t="s">
        <v>3</v>
      </c>
      <c r="G34" s="1"/>
    </row>
    <row r="35" spans="1:7" ht="46.5" customHeight="1" outlineLevel="1" x14ac:dyDescent="0.25">
      <c r="A35" s="48"/>
      <c r="B35" s="48"/>
      <c r="C35" s="48"/>
      <c r="D35" s="39">
        <v>2</v>
      </c>
      <c r="E35" s="39">
        <v>0.02</v>
      </c>
      <c r="F35" s="39" t="s">
        <v>3</v>
      </c>
      <c r="G35" s="1"/>
    </row>
    <row r="36" spans="1:7" ht="24.75" customHeight="1" outlineLevel="1" x14ac:dyDescent="0.25">
      <c r="A36" s="46" t="s">
        <v>74</v>
      </c>
      <c r="B36" s="46"/>
      <c r="C36" s="46"/>
      <c r="D36" s="46"/>
      <c r="E36" s="46"/>
      <c r="F36" s="46"/>
      <c r="G36" s="1"/>
    </row>
    <row r="37" spans="1:7" ht="98.25" customHeight="1" outlineLevel="1" x14ac:dyDescent="0.25">
      <c r="A37" s="36" t="s">
        <v>18</v>
      </c>
      <c r="B37" s="37" t="s">
        <v>72</v>
      </c>
      <c r="C37" s="37" t="str">
        <f>'СВОД с информацией'!H28</f>
        <v>куб. метр в месяц на кв. метр общей площади</v>
      </c>
      <c r="D37" s="37">
        <f>'СВОД с информацией'!I28</f>
        <v>2</v>
      </c>
      <c r="E37" s="37" t="str">
        <f>'СВОД с информацией'!J28</f>
        <v>__</v>
      </c>
      <c r="F37" s="37">
        <f>'СВОД с информацией'!K28</f>
        <v>1.6E-2</v>
      </c>
      <c r="G37" s="1"/>
    </row>
    <row r="38" spans="1:7" x14ac:dyDescent="0.25">
      <c r="A38" s="12"/>
      <c r="B38" s="12"/>
      <c r="C38" s="12"/>
      <c r="D38" s="12"/>
      <c r="E38" s="12"/>
      <c r="F38" s="12"/>
    </row>
    <row r="39" spans="1:7" ht="20.45" customHeight="1" x14ac:dyDescent="0.25">
      <c r="A39" s="55" t="s">
        <v>50</v>
      </c>
      <c r="B39" s="55"/>
      <c r="C39" s="55"/>
      <c r="D39" s="55"/>
      <c r="E39" s="55"/>
      <c r="F39" s="55"/>
      <c r="G39" s="26"/>
    </row>
    <row r="40" spans="1:7" ht="33" customHeight="1" x14ac:dyDescent="0.3">
      <c r="A40" s="59" t="s">
        <v>80</v>
      </c>
      <c r="B40" s="59"/>
      <c r="C40" s="59"/>
      <c r="D40" s="59"/>
      <c r="E40" s="59"/>
      <c r="F40" s="59"/>
      <c r="G40" s="25"/>
    </row>
    <row r="41" spans="1:7" ht="162" customHeight="1" x14ac:dyDescent="0.25">
      <c r="A41" s="55" t="s">
        <v>81</v>
      </c>
      <c r="B41" s="55"/>
      <c r="C41" s="55"/>
      <c r="D41" s="55"/>
      <c r="E41" s="55"/>
      <c r="F41" s="55"/>
      <c r="G41" s="26"/>
    </row>
    <row r="42" spans="1:7" x14ac:dyDescent="0.25">
      <c r="A42" s="15"/>
      <c r="B42" s="15"/>
      <c r="C42" s="15"/>
      <c r="D42" s="15"/>
      <c r="E42" s="15"/>
      <c r="F42" s="15"/>
    </row>
    <row r="43" spans="1:7" x14ac:dyDescent="0.25">
      <c r="A43" s="15"/>
      <c r="B43" s="15"/>
      <c r="C43" s="15"/>
      <c r="D43" s="15"/>
      <c r="E43" s="15"/>
      <c r="F43" s="15"/>
    </row>
    <row r="44" spans="1:7" x14ac:dyDescent="0.25">
      <c r="A44" s="15"/>
      <c r="B44" s="15"/>
      <c r="C44" s="15"/>
      <c r="D44" s="15"/>
      <c r="E44" s="15"/>
      <c r="F44" s="15"/>
    </row>
    <row r="45" spans="1:7" x14ac:dyDescent="0.25">
      <c r="A45" s="15"/>
      <c r="B45" s="15"/>
      <c r="C45" s="15"/>
      <c r="D45" s="15"/>
      <c r="E45" s="15"/>
      <c r="F45" s="15"/>
    </row>
    <row r="46" spans="1:7" x14ac:dyDescent="0.25">
      <c r="A46" s="15"/>
      <c r="B46" s="15"/>
      <c r="C46" s="15"/>
      <c r="D46" s="15"/>
      <c r="E46" s="15"/>
      <c r="F46" s="15"/>
    </row>
    <row r="47" spans="1:7" x14ac:dyDescent="0.25">
      <c r="A47" s="15"/>
      <c r="B47" s="15"/>
      <c r="C47" s="15"/>
      <c r="D47" s="15"/>
      <c r="E47" s="15"/>
      <c r="F47" s="15"/>
    </row>
    <row r="48" spans="1:7" x14ac:dyDescent="0.25">
      <c r="A48" s="15"/>
      <c r="B48" s="15"/>
      <c r="C48" s="15"/>
      <c r="D48" s="15"/>
      <c r="E48" s="15"/>
      <c r="F48" s="15"/>
    </row>
    <row r="49" spans="1:6" x14ac:dyDescent="0.25">
      <c r="A49" s="15"/>
      <c r="B49" s="15"/>
      <c r="C49" s="15"/>
      <c r="D49" s="15"/>
      <c r="E49" s="15"/>
      <c r="F49" s="15"/>
    </row>
    <row r="50" spans="1:6" x14ac:dyDescent="0.25">
      <c r="A50" s="15"/>
      <c r="B50" s="15"/>
      <c r="C50" s="15"/>
      <c r="D50" s="15"/>
      <c r="E50" s="15"/>
      <c r="F50" s="15"/>
    </row>
    <row r="51" spans="1:6" x14ac:dyDescent="0.25">
      <c r="A51" s="15"/>
      <c r="B51" s="15"/>
      <c r="C51" s="15"/>
      <c r="D51" s="15"/>
      <c r="E51" s="15"/>
      <c r="F51" s="15"/>
    </row>
    <row r="52" spans="1:6" x14ac:dyDescent="0.25">
      <c r="A52" s="15"/>
      <c r="B52" s="15"/>
      <c r="C52" s="15"/>
      <c r="D52" s="15"/>
      <c r="E52" s="15"/>
      <c r="F52" s="15"/>
    </row>
    <row r="53" spans="1:6" x14ac:dyDescent="0.25">
      <c r="A53" s="15"/>
      <c r="B53" s="15"/>
      <c r="C53" s="15"/>
      <c r="D53" s="15"/>
      <c r="E53" s="15"/>
      <c r="F53" s="15"/>
    </row>
    <row r="54" spans="1:6" x14ac:dyDescent="0.25">
      <c r="A54" s="15"/>
      <c r="B54" s="15"/>
      <c r="C54" s="15"/>
      <c r="D54" s="15"/>
      <c r="E54" s="15"/>
      <c r="F54" s="15"/>
    </row>
    <row r="55" spans="1:6" x14ac:dyDescent="0.25">
      <c r="A55" s="15"/>
      <c r="B55" s="15"/>
      <c r="C55" s="15"/>
      <c r="D55" s="15"/>
      <c r="E55" s="15"/>
      <c r="F55" s="15"/>
    </row>
    <row r="56" spans="1:6" x14ac:dyDescent="0.25">
      <c r="A56" s="15"/>
      <c r="B56" s="15"/>
      <c r="C56" s="15"/>
      <c r="D56" s="15"/>
      <c r="E56" s="15"/>
      <c r="F56" s="15"/>
    </row>
    <row r="57" spans="1:6" x14ac:dyDescent="0.25">
      <c r="A57" s="15"/>
      <c r="B57" s="15"/>
      <c r="C57" s="15"/>
      <c r="D57" s="15"/>
      <c r="E57" s="15"/>
      <c r="F57" s="15"/>
    </row>
    <row r="58" spans="1:6" x14ac:dyDescent="0.25">
      <c r="A58" s="15"/>
      <c r="B58" s="15"/>
      <c r="C58" s="15"/>
      <c r="D58" s="15"/>
      <c r="E58" s="15"/>
      <c r="F58" s="15"/>
    </row>
    <row r="59" spans="1:6" x14ac:dyDescent="0.25">
      <c r="A59" s="15"/>
      <c r="B59" s="15"/>
      <c r="C59" s="15"/>
      <c r="D59" s="15"/>
      <c r="E59" s="15"/>
      <c r="F59" s="15"/>
    </row>
    <row r="60" spans="1:6" x14ac:dyDescent="0.25">
      <c r="A60" s="15"/>
      <c r="B60" s="15"/>
      <c r="C60" s="15"/>
      <c r="D60" s="15"/>
      <c r="E60" s="15"/>
      <c r="F60" s="15"/>
    </row>
    <row r="61" spans="1:6" x14ac:dyDescent="0.25">
      <c r="A61" s="15"/>
      <c r="B61" s="15"/>
      <c r="C61" s="15"/>
      <c r="D61" s="15"/>
      <c r="E61" s="15"/>
      <c r="F61" s="15"/>
    </row>
    <row r="62" spans="1:6" x14ac:dyDescent="0.25">
      <c r="A62" s="15"/>
      <c r="B62" s="15"/>
      <c r="C62" s="15"/>
      <c r="D62" s="15"/>
      <c r="E62" s="15"/>
      <c r="F62" s="15"/>
    </row>
    <row r="63" spans="1:6" x14ac:dyDescent="0.25">
      <c r="A63" s="15"/>
      <c r="B63" s="15"/>
      <c r="C63" s="15"/>
      <c r="D63" s="15"/>
      <c r="E63" s="15"/>
      <c r="F63" s="15"/>
    </row>
    <row r="64" spans="1:6" x14ac:dyDescent="0.25">
      <c r="A64" s="15"/>
      <c r="B64" s="15"/>
      <c r="C64" s="15"/>
      <c r="D64" s="15"/>
      <c r="E64" s="15"/>
      <c r="F64" s="15"/>
    </row>
    <row r="65" spans="1:6" x14ac:dyDescent="0.25">
      <c r="A65" s="15"/>
      <c r="B65" s="15"/>
      <c r="C65" s="15"/>
      <c r="D65" s="15"/>
      <c r="E65" s="15"/>
      <c r="F65" s="15"/>
    </row>
    <row r="66" spans="1:6" x14ac:dyDescent="0.25">
      <c r="A66" s="15"/>
      <c r="B66" s="15"/>
      <c r="C66" s="15"/>
      <c r="D66" s="15"/>
      <c r="E66" s="15"/>
      <c r="F66" s="15"/>
    </row>
    <row r="67" spans="1:6" x14ac:dyDescent="0.25">
      <c r="A67" s="15"/>
      <c r="B67" s="15"/>
      <c r="C67" s="15"/>
      <c r="D67" s="15"/>
      <c r="E67" s="15"/>
      <c r="F67" s="15"/>
    </row>
    <row r="68" spans="1:6" x14ac:dyDescent="0.25">
      <c r="A68" s="15"/>
      <c r="B68" s="15"/>
      <c r="C68" s="15"/>
      <c r="D68" s="15"/>
      <c r="E68" s="15"/>
      <c r="F68" s="15"/>
    </row>
    <row r="69" spans="1:6" x14ac:dyDescent="0.25">
      <c r="A69" s="15"/>
      <c r="B69" s="15"/>
      <c r="C69" s="15"/>
      <c r="D69" s="15"/>
      <c r="E69" s="15"/>
      <c r="F69" s="15"/>
    </row>
    <row r="70" spans="1:6" x14ac:dyDescent="0.25">
      <c r="A70" s="15"/>
      <c r="B70" s="15"/>
      <c r="C70" s="15"/>
      <c r="D70" s="15"/>
      <c r="E70" s="15"/>
      <c r="F70" s="15"/>
    </row>
    <row r="71" spans="1:6" x14ac:dyDescent="0.25">
      <c r="A71" s="15"/>
      <c r="B71" s="15"/>
      <c r="C71" s="15"/>
      <c r="D71" s="15"/>
      <c r="E71" s="15"/>
      <c r="F71" s="15"/>
    </row>
    <row r="72" spans="1:6" x14ac:dyDescent="0.25">
      <c r="A72" s="15"/>
      <c r="B72" s="15"/>
      <c r="C72" s="15"/>
      <c r="D72" s="15"/>
      <c r="E72" s="15"/>
      <c r="F72" s="15"/>
    </row>
    <row r="73" spans="1:6" x14ac:dyDescent="0.25">
      <c r="A73" s="15"/>
      <c r="B73" s="15"/>
      <c r="C73" s="15"/>
      <c r="D73" s="15"/>
      <c r="E73" s="15"/>
      <c r="F73" s="15"/>
    </row>
    <row r="74" spans="1:6" x14ac:dyDescent="0.25">
      <c r="A74" s="15"/>
      <c r="B74" s="15"/>
      <c r="C74" s="15"/>
      <c r="D74" s="15"/>
      <c r="E74" s="15"/>
      <c r="F74" s="15"/>
    </row>
    <row r="75" spans="1:6" x14ac:dyDescent="0.25">
      <c r="A75" s="15"/>
      <c r="B75" s="15"/>
      <c r="C75" s="15"/>
      <c r="D75" s="15"/>
      <c r="E75" s="15"/>
      <c r="F75" s="15"/>
    </row>
    <row r="76" spans="1:6" x14ac:dyDescent="0.25">
      <c r="A76" s="15"/>
      <c r="B76" s="15"/>
      <c r="C76" s="15"/>
      <c r="D76" s="15"/>
      <c r="E76" s="15"/>
      <c r="F76" s="15"/>
    </row>
    <row r="77" spans="1:6" x14ac:dyDescent="0.25">
      <c r="A77" s="15"/>
      <c r="B77" s="15"/>
      <c r="C77" s="15"/>
      <c r="D77" s="15"/>
      <c r="E77" s="15"/>
      <c r="F77" s="15"/>
    </row>
    <row r="78" spans="1:6" x14ac:dyDescent="0.25">
      <c r="A78" s="15"/>
      <c r="B78" s="15"/>
      <c r="C78" s="15"/>
      <c r="D78" s="15"/>
      <c r="E78" s="15"/>
      <c r="F78" s="15"/>
    </row>
    <row r="79" spans="1:6" x14ac:dyDescent="0.25">
      <c r="A79" s="15"/>
      <c r="B79" s="15"/>
      <c r="C79" s="15"/>
      <c r="D79" s="15"/>
      <c r="E79" s="15"/>
      <c r="F79" s="15"/>
    </row>
    <row r="80" spans="1:6" x14ac:dyDescent="0.25">
      <c r="A80" s="15"/>
      <c r="B80" s="15"/>
      <c r="C80" s="15"/>
      <c r="D80" s="15"/>
      <c r="E80" s="15"/>
      <c r="F80" s="15"/>
    </row>
    <row r="81" spans="1:6" x14ac:dyDescent="0.25">
      <c r="A81" s="15"/>
      <c r="B81" s="15"/>
      <c r="C81" s="15"/>
      <c r="D81" s="15"/>
      <c r="E81" s="15"/>
      <c r="F81" s="15"/>
    </row>
    <row r="82" spans="1:6" x14ac:dyDescent="0.25">
      <c r="A82" s="15"/>
      <c r="B82" s="15"/>
      <c r="C82" s="15"/>
      <c r="D82" s="15"/>
      <c r="E82" s="15"/>
      <c r="F82" s="15"/>
    </row>
    <row r="83" spans="1:6" x14ac:dyDescent="0.25">
      <c r="A83" s="15"/>
      <c r="B83" s="15"/>
      <c r="C83" s="15"/>
      <c r="D83" s="15"/>
      <c r="E83" s="15"/>
      <c r="F83" s="15"/>
    </row>
    <row r="84" spans="1:6" x14ac:dyDescent="0.25">
      <c r="A84" s="15"/>
      <c r="B84" s="15"/>
      <c r="C84" s="15"/>
      <c r="D84" s="15"/>
      <c r="E84" s="15"/>
      <c r="F84" s="15"/>
    </row>
    <row r="85" spans="1:6" x14ac:dyDescent="0.25">
      <c r="A85" s="15"/>
      <c r="B85" s="15"/>
      <c r="C85" s="15"/>
      <c r="D85" s="15"/>
      <c r="E85" s="15"/>
      <c r="F85" s="15"/>
    </row>
    <row r="86" spans="1:6" x14ac:dyDescent="0.25">
      <c r="A86" s="15"/>
      <c r="B86" s="15"/>
      <c r="C86" s="15"/>
      <c r="D86" s="15"/>
      <c r="E86" s="15"/>
      <c r="F86" s="15"/>
    </row>
    <row r="87" spans="1:6" x14ac:dyDescent="0.25">
      <c r="A87" s="15"/>
      <c r="B87" s="15"/>
      <c r="C87" s="15"/>
      <c r="D87" s="15"/>
      <c r="E87" s="15"/>
      <c r="F87" s="15"/>
    </row>
    <row r="88" spans="1:6" x14ac:dyDescent="0.25">
      <c r="A88" s="15"/>
      <c r="B88" s="15"/>
      <c r="C88" s="15"/>
      <c r="D88" s="15"/>
      <c r="E88" s="15"/>
      <c r="F88" s="15"/>
    </row>
    <row r="89" spans="1:6" x14ac:dyDescent="0.25">
      <c r="A89" s="15"/>
      <c r="B89" s="15"/>
      <c r="C89" s="15"/>
      <c r="D89" s="15"/>
      <c r="E89" s="15"/>
      <c r="F89" s="15"/>
    </row>
    <row r="90" spans="1:6" x14ac:dyDescent="0.25">
      <c r="A90" s="15"/>
      <c r="B90" s="15"/>
      <c r="C90" s="15"/>
      <c r="D90" s="15"/>
      <c r="E90" s="15"/>
      <c r="F90" s="15"/>
    </row>
    <row r="91" spans="1:6" x14ac:dyDescent="0.25">
      <c r="A91" s="15"/>
      <c r="B91" s="15"/>
      <c r="C91" s="15"/>
      <c r="D91" s="15"/>
      <c r="E91" s="15"/>
      <c r="F91" s="15"/>
    </row>
    <row r="92" spans="1:6" x14ac:dyDescent="0.25">
      <c r="A92" s="15"/>
      <c r="B92" s="15"/>
      <c r="C92" s="15"/>
      <c r="D92" s="15"/>
      <c r="E92" s="15"/>
      <c r="F92" s="15"/>
    </row>
    <row r="93" spans="1:6" x14ac:dyDescent="0.25">
      <c r="A93" s="15"/>
      <c r="B93" s="15"/>
      <c r="C93" s="15"/>
      <c r="D93" s="15"/>
      <c r="E93" s="15"/>
      <c r="F93" s="15"/>
    </row>
    <row r="94" spans="1:6" x14ac:dyDescent="0.25">
      <c r="A94" s="15"/>
      <c r="B94" s="15"/>
      <c r="C94" s="15"/>
      <c r="D94" s="15"/>
      <c r="E94" s="15"/>
      <c r="F94" s="15"/>
    </row>
    <row r="95" spans="1:6" x14ac:dyDescent="0.25">
      <c r="A95" s="15"/>
      <c r="B95" s="15"/>
      <c r="C95" s="15"/>
      <c r="D95" s="15"/>
      <c r="E95" s="15"/>
      <c r="F95" s="15"/>
    </row>
    <row r="96" spans="1:6" x14ac:dyDescent="0.25">
      <c r="A96" s="15"/>
      <c r="B96" s="15"/>
      <c r="C96" s="15"/>
      <c r="D96" s="15"/>
      <c r="E96" s="15"/>
      <c r="F96" s="15"/>
    </row>
    <row r="97" spans="1:6" x14ac:dyDescent="0.25">
      <c r="A97" s="15"/>
      <c r="B97" s="15"/>
      <c r="C97" s="15"/>
      <c r="D97" s="15"/>
      <c r="E97" s="15"/>
      <c r="F97" s="15"/>
    </row>
    <row r="98" spans="1:6" x14ac:dyDescent="0.25">
      <c r="A98" s="15"/>
      <c r="B98" s="15"/>
      <c r="C98" s="15"/>
      <c r="D98" s="15"/>
      <c r="E98" s="15"/>
      <c r="F98" s="15"/>
    </row>
    <row r="99" spans="1:6" x14ac:dyDescent="0.25">
      <c r="A99" s="15"/>
      <c r="B99" s="15"/>
      <c r="C99" s="15"/>
      <c r="D99" s="15"/>
      <c r="E99" s="15"/>
      <c r="F99" s="15"/>
    </row>
    <row r="100" spans="1:6" x14ac:dyDescent="0.25">
      <c r="A100" s="15"/>
      <c r="B100" s="15"/>
      <c r="C100" s="15"/>
      <c r="D100" s="15"/>
      <c r="E100" s="15"/>
      <c r="F100" s="15"/>
    </row>
    <row r="101" spans="1:6" x14ac:dyDescent="0.25">
      <c r="A101" s="15"/>
      <c r="B101" s="15"/>
      <c r="C101" s="15"/>
      <c r="D101" s="15"/>
      <c r="E101" s="15"/>
      <c r="F101" s="15"/>
    </row>
    <row r="102" spans="1:6" x14ac:dyDescent="0.25">
      <c r="A102" s="15"/>
      <c r="B102" s="15"/>
      <c r="C102" s="15"/>
      <c r="D102" s="15"/>
      <c r="E102" s="15"/>
      <c r="F102" s="15"/>
    </row>
    <row r="103" spans="1:6" x14ac:dyDescent="0.25">
      <c r="A103" s="15"/>
      <c r="B103" s="15"/>
      <c r="C103" s="15"/>
      <c r="D103" s="15"/>
      <c r="E103" s="15"/>
      <c r="F103" s="15"/>
    </row>
    <row r="104" spans="1:6" x14ac:dyDescent="0.25">
      <c r="A104" s="15"/>
      <c r="B104" s="15"/>
      <c r="C104" s="15"/>
      <c r="D104" s="15"/>
      <c r="E104" s="15"/>
      <c r="F104" s="15"/>
    </row>
    <row r="105" spans="1:6" x14ac:dyDescent="0.25">
      <c r="A105" s="15"/>
      <c r="B105" s="15"/>
      <c r="C105" s="15"/>
      <c r="D105" s="15"/>
      <c r="E105" s="15"/>
      <c r="F105" s="15"/>
    </row>
    <row r="106" spans="1:6" x14ac:dyDescent="0.25">
      <c r="A106" s="15"/>
      <c r="B106" s="15"/>
      <c r="C106" s="15"/>
      <c r="D106" s="15"/>
      <c r="E106" s="15"/>
      <c r="F106" s="15"/>
    </row>
    <row r="107" spans="1:6" x14ac:dyDescent="0.25">
      <c r="A107" s="15"/>
      <c r="B107" s="15"/>
      <c r="C107" s="15"/>
      <c r="D107" s="15"/>
      <c r="E107" s="15"/>
      <c r="F107" s="15"/>
    </row>
    <row r="108" spans="1:6" x14ac:dyDescent="0.25">
      <c r="A108" s="15"/>
      <c r="B108" s="15"/>
      <c r="C108" s="15"/>
      <c r="D108" s="15"/>
      <c r="E108" s="15"/>
      <c r="F108" s="15"/>
    </row>
    <row r="109" spans="1:6" x14ac:dyDescent="0.25">
      <c r="A109" s="15"/>
      <c r="B109" s="15"/>
      <c r="C109" s="15"/>
      <c r="D109" s="15"/>
      <c r="E109" s="15"/>
      <c r="F109" s="15"/>
    </row>
    <row r="110" spans="1:6" x14ac:dyDescent="0.25">
      <c r="A110" s="15"/>
      <c r="B110" s="15"/>
      <c r="C110" s="15"/>
      <c r="D110" s="15"/>
      <c r="E110" s="15"/>
      <c r="F110" s="15"/>
    </row>
    <row r="111" spans="1:6" x14ac:dyDescent="0.25">
      <c r="A111" s="15"/>
      <c r="B111" s="15"/>
      <c r="C111" s="15"/>
      <c r="D111" s="15"/>
      <c r="E111" s="15"/>
      <c r="F111" s="15"/>
    </row>
    <row r="112" spans="1:6" x14ac:dyDescent="0.25">
      <c r="A112" s="15"/>
      <c r="B112" s="15"/>
      <c r="C112" s="15"/>
      <c r="D112" s="15"/>
      <c r="E112" s="15"/>
      <c r="F112" s="15"/>
    </row>
    <row r="113" spans="1:6" x14ac:dyDescent="0.25">
      <c r="A113" s="15"/>
      <c r="B113" s="15"/>
      <c r="C113" s="15"/>
      <c r="D113" s="15"/>
      <c r="E113" s="15"/>
      <c r="F113" s="15"/>
    </row>
    <row r="114" spans="1:6" x14ac:dyDescent="0.25">
      <c r="A114" s="15"/>
      <c r="B114" s="15"/>
      <c r="C114" s="15"/>
      <c r="D114" s="15"/>
      <c r="E114" s="15"/>
      <c r="F114" s="15"/>
    </row>
    <row r="115" spans="1:6" x14ac:dyDescent="0.25">
      <c r="A115" s="15"/>
      <c r="B115" s="15"/>
      <c r="C115" s="15"/>
      <c r="D115" s="15"/>
      <c r="E115" s="15"/>
      <c r="F115" s="15"/>
    </row>
    <row r="116" spans="1:6" x14ac:dyDescent="0.25">
      <c r="A116" s="15"/>
      <c r="B116" s="15"/>
      <c r="C116" s="15"/>
      <c r="D116" s="15"/>
      <c r="E116" s="15"/>
      <c r="F116" s="15"/>
    </row>
    <row r="117" spans="1:6" x14ac:dyDescent="0.25">
      <c r="A117" s="15"/>
      <c r="B117" s="15"/>
      <c r="C117" s="15"/>
      <c r="D117" s="15"/>
      <c r="E117" s="15"/>
      <c r="F117" s="15"/>
    </row>
    <row r="118" spans="1:6" x14ac:dyDescent="0.25">
      <c r="A118" s="15"/>
      <c r="B118" s="15"/>
      <c r="C118" s="15"/>
      <c r="D118" s="15"/>
      <c r="E118" s="15"/>
      <c r="F118" s="15"/>
    </row>
    <row r="119" spans="1:6" x14ac:dyDescent="0.25">
      <c r="A119" s="15"/>
      <c r="B119" s="15"/>
      <c r="C119" s="15"/>
      <c r="D119" s="15"/>
      <c r="E119" s="15"/>
      <c r="F119" s="15"/>
    </row>
    <row r="120" spans="1:6" x14ac:dyDescent="0.25">
      <c r="A120" s="15"/>
      <c r="B120" s="15"/>
      <c r="C120" s="15"/>
      <c r="D120" s="15"/>
      <c r="E120" s="15"/>
      <c r="F120" s="15"/>
    </row>
    <row r="121" spans="1:6" x14ac:dyDescent="0.25">
      <c r="A121" s="15"/>
      <c r="B121" s="15"/>
      <c r="C121" s="15"/>
      <c r="D121" s="15"/>
      <c r="E121" s="15"/>
      <c r="F121" s="15"/>
    </row>
    <row r="122" spans="1:6" x14ac:dyDescent="0.25">
      <c r="A122" s="15"/>
      <c r="B122" s="15"/>
      <c r="C122" s="15"/>
      <c r="D122" s="15"/>
      <c r="E122" s="15"/>
      <c r="F122" s="15"/>
    </row>
    <row r="123" spans="1:6" x14ac:dyDescent="0.25">
      <c r="A123" s="15"/>
      <c r="B123" s="15"/>
      <c r="C123" s="15"/>
      <c r="D123" s="15"/>
      <c r="E123" s="15"/>
      <c r="F123" s="15"/>
    </row>
    <row r="124" spans="1:6" x14ac:dyDescent="0.25">
      <c r="A124" s="15"/>
      <c r="B124" s="15"/>
      <c r="C124" s="15"/>
      <c r="D124" s="15"/>
      <c r="E124" s="15"/>
      <c r="F124" s="15"/>
    </row>
    <row r="125" spans="1:6" x14ac:dyDescent="0.25">
      <c r="A125" s="15"/>
      <c r="B125" s="15"/>
      <c r="C125" s="15"/>
      <c r="D125" s="15"/>
      <c r="E125" s="15"/>
      <c r="F125" s="15"/>
    </row>
    <row r="126" spans="1:6" x14ac:dyDescent="0.25">
      <c r="A126" s="15"/>
      <c r="B126" s="15"/>
      <c r="C126" s="15"/>
      <c r="D126" s="15"/>
      <c r="E126" s="15"/>
      <c r="F126" s="15"/>
    </row>
    <row r="127" spans="1:6" x14ac:dyDescent="0.25">
      <c r="A127" s="15"/>
      <c r="B127" s="15"/>
      <c r="C127" s="15"/>
      <c r="D127" s="15"/>
      <c r="E127" s="15"/>
      <c r="F127" s="15"/>
    </row>
    <row r="128" spans="1:6" x14ac:dyDescent="0.25">
      <c r="A128" s="15"/>
      <c r="B128" s="15"/>
      <c r="C128" s="15"/>
      <c r="D128" s="15"/>
      <c r="E128" s="15"/>
      <c r="F128" s="15"/>
    </row>
    <row r="129" spans="1:6" x14ac:dyDescent="0.25">
      <c r="A129" s="15"/>
      <c r="B129" s="15"/>
      <c r="C129" s="15"/>
      <c r="D129" s="15"/>
      <c r="E129" s="15"/>
      <c r="F129" s="15"/>
    </row>
    <row r="130" spans="1:6" x14ac:dyDescent="0.25">
      <c r="A130" s="15"/>
      <c r="B130" s="15"/>
      <c r="C130" s="15"/>
      <c r="D130" s="15"/>
      <c r="E130" s="15"/>
      <c r="F130" s="15"/>
    </row>
    <row r="131" spans="1:6" x14ac:dyDescent="0.25">
      <c r="A131" s="15"/>
      <c r="B131" s="15"/>
      <c r="C131" s="15"/>
      <c r="D131" s="15"/>
      <c r="E131" s="15"/>
      <c r="F131" s="15"/>
    </row>
    <row r="132" spans="1:6" x14ac:dyDescent="0.25">
      <c r="A132" s="15"/>
      <c r="B132" s="15"/>
      <c r="C132" s="15"/>
      <c r="D132" s="15"/>
      <c r="E132" s="15"/>
      <c r="F132" s="15"/>
    </row>
    <row r="133" spans="1:6" x14ac:dyDescent="0.25">
      <c r="A133" s="15"/>
      <c r="B133" s="15"/>
      <c r="C133" s="15"/>
      <c r="D133" s="15"/>
      <c r="E133" s="15"/>
      <c r="F133" s="15"/>
    </row>
    <row r="134" spans="1:6" x14ac:dyDescent="0.25">
      <c r="A134" s="15"/>
      <c r="B134" s="15"/>
      <c r="C134" s="15"/>
      <c r="D134" s="15"/>
      <c r="E134" s="15"/>
      <c r="F134" s="15"/>
    </row>
    <row r="135" spans="1:6" x14ac:dyDescent="0.25">
      <c r="A135" s="15"/>
      <c r="B135" s="15"/>
      <c r="C135" s="15"/>
      <c r="D135" s="15"/>
      <c r="E135" s="15"/>
      <c r="F135" s="15"/>
    </row>
    <row r="136" spans="1:6" x14ac:dyDescent="0.25">
      <c r="A136" s="15"/>
      <c r="B136" s="15"/>
      <c r="C136" s="15"/>
      <c r="D136" s="15"/>
      <c r="E136" s="15"/>
      <c r="F136" s="15"/>
    </row>
    <row r="137" spans="1:6" x14ac:dyDescent="0.25">
      <c r="A137" s="15"/>
      <c r="B137" s="15"/>
      <c r="C137" s="15"/>
      <c r="D137" s="15"/>
      <c r="E137" s="15"/>
      <c r="F137" s="15"/>
    </row>
    <row r="138" spans="1:6" x14ac:dyDescent="0.25">
      <c r="A138" s="15"/>
      <c r="B138" s="15"/>
      <c r="C138" s="15"/>
      <c r="D138" s="15"/>
      <c r="E138" s="15"/>
      <c r="F138" s="15"/>
    </row>
    <row r="139" spans="1:6" x14ac:dyDescent="0.25">
      <c r="A139" s="15"/>
      <c r="B139" s="15"/>
      <c r="C139" s="15"/>
      <c r="D139" s="15"/>
      <c r="E139" s="15"/>
      <c r="F139" s="15"/>
    </row>
    <row r="140" spans="1:6" x14ac:dyDescent="0.25">
      <c r="A140" s="15"/>
      <c r="B140" s="15"/>
      <c r="C140" s="15"/>
      <c r="D140" s="15"/>
      <c r="E140" s="15"/>
      <c r="F140" s="15"/>
    </row>
    <row r="141" spans="1:6" x14ac:dyDescent="0.25">
      <c r="A141" s="15"/>
      <c r="B141" s="15"/>
      <c r="C141" s="15"/>
      <c r="D141" s="15"/>
      <c r="E141" s="15"/>
      <c r="F141" s="15"/>
    </row>
    <row r="142" spans="1:6" x14ac:dyDescent="0.25">
      <c r="A142" s="15"/>
      <c r="B142" s="15"/>
      <c r="C142" s="15"/>
      <c r="D142" s="15"/>
      <c r="E142" s="15"/>
      <c r="F142" s="15"/>
    </row>
    <row r="143" spans="1:6" x14ac:dyDescent="0.25">
      <c r="A143" s="15"/>
      <c r="B143" s="15"/>
      <c r="C143" s="15"/>
      <c r="D143" s="15"/>
      <c r="E143" s="15"/>
      <c r="F143" s="15"/>
    </row>
    <row r="144" spans="1:6" x14ac:dyDescent="0.25">
      <c r="A144" s="15"/>
      <c r="B144" s="15"/>
      <c r="C144" s="15"/>
      <c r="D144" s="15"/>
      <c r="E144" s="15"/>
      <c r="F144" s="15"/>
    </row>
    <row r="145" spans="1:6" x14ac:dyDescent="0.25">
      <c r="A145" s="15"/>
      <c r="B145" s="15"/>
      <c r="C145" s="15"/>
      <c r="D145" s="15"/>
      <c r="E145" s="15"/>
      <c r="F145" s="15"/>
    </row>
    <row r="146" spans="1:6" x14ac:dyDescent="0.25">
      <c r="A146" s="15"/>
      <c r="B146" s="15"/>
      <c r="C146" s="15"/>
      <c r="D146" s="15"/>
      <c r="E146" s="15"/>
      <c r="F146" s="15"/>
    </row>
    <row r="147" spans="1:6" x14ac:dyDescent="0.25">
      <c r="A147" s="15"/>
      <c r="B147" s="15"/>
      <c r="C147" s="15"/>
      <c r="D147" s="15"/>
      <c r="E147" s="15"/>
      <c r="F147" s="15"/>
    </row>
    <row r="148" spans="1:6" x14ac:dyDescent="0.25">
      <c r="A148" s="15"/>
      <c r="B148" s="15"/>
      <c r="C148" s="15"/>
      <c r="D148" s="15"/>
      <c r="E148" s="15"/>
      <c r="F148" s="15"/>
    </row>
    <row r="149" spans="1:6" x14ac:dyDescent="0.25">
      <c r="A149" s="15"/>
      <c r="B149" s="15"/>
      <c r="C149" s="15"/>
      <c r="D149" s="15"/>
      <c r="E149" s="15"/>
      <c r="F149" s="15"/>
    </row>
    <row r="150" spans="1:6" x14ac:dyDescent="0.25">
      <c r="A150" s="15"/>
      <c r="B150" s="15"/>
      <c r="C150" s="15"/>
      <c r="D150" s="15"/>
      <c r="E150" s="15"/>
      <c r="F150" s="15"/>
    </row>
    <row r="151" spans="1:6" x14ac:dyDescent="0.25">
      <c r="A151" s="15"/>
      <c r="B151" s="15"/>
      <c r="C151" s="15"/>
      <c r="D151" s="15"/>
      <c r="E151" s="15"/>
      <c r="F151" s="15"/>
    </row>
    <row r="152" spans="1:6" x14ac:dyDescent="0.25">
      <c r="A152" s="15"/>
      <c r="B152" s="15"/>
      <c r="C152" s="15"/>
      <c r="D152" s="15"/>
      <c r="E152" s="15"/>
      <c r="F152" s="15"/>
    </row>
    <row r="153" spans="1:6" x14ac:dyDescent="0.25">
      <c r="A153" s="15"/>
      <c r="B153" s="15"/>
      <c r="C153" s="15"/>
      <c r="D153" s="15"/>
      <c r="E153" s="15"/>
      <c r="F153" s="15"/>
    </row>
    <row r="154" spans="1:6" x14ac:dyDescent="0.25">
      <c r="A154" s="15"/>
      <c r="B154" s="15"/>
      <c r="C154" s="15"/>
      <c r="D154" s="15"/>
      <c r="E154" s="15"/>
      <c r="F154" s="15"/>
    </row>
    <row r="155" spans="1:6" x14ac:dyDescent="0.25">
      <c r="A155" s="15"/>
      <c r="B155" s="15"/>
      <c r="C155" s="15"/>
      <c r="D155" s="15"/>
      <c r="E155" s="15"/>
      <c r="F155" s="15"/>
    </row>
    <row r="156" spans="1:6" x14ac:dyDescent="0.25">
      <c r="A156" s="15"/>
      <c r="B156" s="15"/>
      <c r="C156" s="15"/>
      <c r="D156" s="15"/>
      <c r="E156" s="15"/>
      <c r="F156" s="15"/>
    </row>
    <row r="157" spans="1:6" x14ac:dyDescent="0.25">
      <c r="A157" s="15"/>
      <c r="B157" s="15"/>
      <c r="C157" s="15"/>
      <c r="D157" s="15"/>
      <c r="E157" s="15"/>
      <c r="F157" s="15"/>
    </row>
    <row r="158" spans="1:6" x14ac:dyDescent="0.25">
      <c r="A158" s="15"/>
      <c r="B158" s="15"/>
      <c r="C158" s="15"/>
      <c r="D158" s="15"/>
      <c r="E158" s="15"/>
      <c r="F158" s="15"/>
    </row>
    <row r="159" spans="1:6" x14ac:dyDescent="0.25">
      <c r="A159" s="15"/>
      <c r="B159" s="15"/>
      <c r="C159" s="15"/>
      <c r="D159" s="15"/>
      <c r="E159" s="15"/>
      <c r="F159" s="15"/>
    </row>
    <row r="160" spans="1:6" x14ac:dyDescent="0.25">
      <c r="A160" s="15"/>
      <c r="B160" s="15"/>
      <c r="C160" s="15"/>
      <c r="D160" s="15"/>
      <c r="E160" s="15"/>
      <c r="F160" s="15"/>
    </row>
    <row r="161" spans="1:6" x14ac:dyDescent="0.25">
      <c r="A161" s="15"/>
      <c r="B161" s="15"/>
      <c r="C161" s="15"/>
      <c r="D161" s="15"/>
      <c r="E161" s="15"/>
      <c r="F161" s="15"/>
    </row>
    <row r="162" spans="1:6" x14ac:dyDescent="0.25">
      <c r="A162" s="15"/>
      <c r="B162" s="15"/>
      <c r="C162" s="15"/>
      <c r="D162" s="15"/>
      <c r="E162" s="15"/>
      <c r="F162" s="15"/>
    </row>
    <row r="163" spans="1:6" x14ac:dyDescent="0.25">
      <c r="A163" s="15"/>
      <c r="B163" s="15"/>
      <c r="C163" s="15"/>
      <c r="D163" s="15"/>
      <c r="E163" s="15"/>
      <c r="F163" s="15"/>
    </row>
    <row r="164" spans="1:6" x14ac:dyDescent="0.25">
      <c r="A164" s="15"/>
      <c r="B164" s="15"/>
      <c r="C164" s="15"/>
      <c r="D164" s="15"/>
      <c r="E164" s="15"/>
      <c r="F164" s="15"/>
    </row>
    <row r="165" spans="1:6" x14ac:dyDescent="0.25">
      <c r="A165" s="15"/>
      <c r="B165" s="15"/>
      <c r="C165" s="15"/>
      <c r="D165" s="15"/>
      <c r="E165" s="15"/>
      <c r="F165" s="15"/>
    </row>
    <row r="166" spans="1:6" x14ac:dyDescent="0.25">
      <c r="A166" s="15"/>
      <c r="B166" s="15"/>
      <c r="C166" s="15"/>
      <c r="D166" s="15"/>
      <c r="E166" s="15"/>
      <c r="F166" s="15"/>
    </row>
    <row r="167" spans="1:6" x14ac:dyDescent="0.25">
      <c r="A167" s="15"/>
      <c r="B167" s="15"/>
      <c r="C167" s="15"/>
      <c r="D167" s="15"/>
      <c r="E167" s="15"/>
      <c r="F167" s="15"/>
    </row>
    <row r="168" spans="1:6" x14ac:dyDescent="0.25">
      <c r="A168" s="15"/>
      <c r="B168" s="15"/>
      <c r="C168" s="15"/>
      <c r="D168" s="15"/>
      <c r="E168" s="15"/>
      <c r="F168" s="15"/>
    </row>
    <row r="169" spans="1:6" x14ac:dyDescent="0.25">
      <c r="A169" s="15"/>
      <c r="B169" s="15"/>
      <c r="C169" s="15"/>
      <c r="D169" s="15"/>
      <c r="E169" s="15"/>
      <c r="F169" s="15"/>
    </row>
    <row r="170" spans="1:6" x14ac:dyDescent="0.25">
      <c r="A170" s="15"/>
      <c r="B170" s="15"/>
      <c r="C170" s="15"/>
      <c r="D170" s="15"/>
      <c r="E170" s="15"/>
      <c r="F170" s="15"/>
    </row>
    <row r="171" spans="1:6" x14ac:dyDescent="0.25">
      <c r="A171" s="15"/>
      <c r="B171" s="15"/>
      <c r="C171" s="15"/>
      <c r="D171" s="15"/>
      <c r="E171" s="15"/>
      <c r="F171" s="15"/>
    </row>
    <row r="172" spans="1:6" x14ac:dyDescent="0.25">
      <c r="A172" s="15"/>
      <c r="B172" s="15"/>
      <c r="C172" s="15"/>
      <c r="D172" s="15"/>
      <c r="E172" s="15"/>
      <c r="F172" s="15"/>
    </row>
    <row r="173" spans="1:6" x14ac:dyDescent="0.25">
      <c r="A173" s="15"/>
      <c r="B173" s="15"/>
      <c r="C173" s="15"/>
      <c r="D173" s="15"/>
      <c r="E173" s="15"/>
      <c r="F173" s="15"/>
    </row>
    <row r="174" spans="1:6" x14ac:dyDescent="0.25">
      <c r="A174" s="15"/>
      <c r="B174" s="15"/>
      <c r="C174" s="15"/>
      <c r="D174" s="15"/>
      <c r="E174" s="15"/>
      <c r="F174" s="15"/>
    </row>
    <row r="175" spans="1:6" x14ac:dyDescent="0.25">
      <c r="A175" s="15"/>
      <c r="B175" s="15"/>
      <c r="C175" s="15"/>
      <c r="D175" s="15"/>
      <c r="E175" s="15"/>
      <c r="F175" s="15"/>
    </row>
    <row r="176" spans="1:6" x14ac:dyDescent="0.25">
      <c r="A176" s="15"/>
      <c r="B176" s="15"/>
      <c r="C176" s="15"/>
      <c r="D176" s="15"/>
      <c r="E176" s="15"/>
      <c r="F176" s="15"/>
    </row>
    <row r="177" spans="1:6" x14ac:dyDescent="0.25">
      <c r="A177" s="15"/>
      <c r="B177" s="15"/>
      <c r="C177" s="15"/>
      <c r="D177" s="15"/>
      <c r="E177" s="15"/>
      <c r="F177" s="15"/>
    </row>
    <row r="178" spans="1:6" x14ac:dyDescent="0.25">
      <c r="A178" s="15"/>
      <c r="B178" s="15"/>
      <c r="C178" s="15"/>
      <c r="D178" s="15"/>
      <c r="E178" s="15"/>
      <c r="F178" s="15"/>
    </row>
    <row r="179" spans="1:6" x14ac:dyDescent="0.25">
      <c r="A179" s="15"/>
      <c r="B179" s="15"/>
      <c r="C179" s="15"/>
      <c r="D179" s="15"/>
      <c r="E179" s="15"/>
      <c r="F179" s="15"/>
    </row>
    <row r="180" spans="1:6" x14ac:dyDescent="0.25">
      <c r="A180" s="15"/>
      <c r="B180" s="15"/>
      <c r="C180" s="15"/>
      <c r="D180" s="15"/>
      <c r="E180" s="15"/>
      <c r="F180" s="15"/>
    </row>
    <row r="181" spans="1:6" x14ac:dyDescent="0.25">
      <c r="A181" s="15"/>
      <c r="B181" s="15"/>
      <c r="C181" s="15"/>
      <c r="D181" s="15"/>
      <c r="E181" s="15"/>
      <c r="F181" s="15"/>
    </row>
    <row r="182" spans="1:6" x14ac:dyDescent="0.25">
      <c r="A182" s="15"/>
      <c r="B182" s="15"/>
      <c r="C182" s="15"/>
      <c r="D182" s="15"/>
      <c r="E182" s="15"/>
      <c r="F182" s="15"/>
    </row>
    <row r="183" spans="1:6" x14ac:dyDescent="0.25">
      <c r="A183" s="15"/>
      <c r="B183" s="15"/>
      <c r="C183" s="15"/>
      <c r="D183" s="15"/>
      <c r="E183" s="15"/>
      <c r="F183" s="15"/>
    </row>
    <row r="184" spans="1:6" x14ac:dyDescent="0.25">
      <c r="A184" s="15"/>
      <c r="B184" s="15"/>
      <c r="C184" s="15"/>
      <c r="D184" s="15"/>
      <c r="E184" s="15"/>
      <c r="F184" s="15"/>
    </row>
    <row r="185" spans="1:6" x14ac:dyDescent="0.25">
      <c r="A185" s="15"/>
      <c r="B185" s="15"/>
      <c r="C185" s="15"/>
      <c r="D185" s="15"/>
      <c r="E185" s="15"/>
      <c r="F185" s="15"/>
    </row>
    <row r="186" spans="1:6" x14ac:dyDescent="0.25">
      <c r="A186" s="15"/>
      <c r="B186" s="15"/>
      <c r="C186" s="15"/>
      <c r="D186" s="15"/>
      <c r="E186" s="15"/>
      <c r="F186" s="15"/>
    </row>
    <row r="187" spans="1:6" x14ac:dyDescent="0.25">
      <c r="A187" s="15"/>
      <c r="B187" s="15"/>
      <c r="C187" s="15"/>
      <c r="D187" s="15"/>
      <c r="E187" s="15"/>
      <c r="F187" s="15"/>
    </row>
    <row r="188" spans="1:6" x14ac:dyDescent="0.25">
      <c r="A188" s="15"/>
      <c r="B188" s="15"/>
      <c r="C188" s="15"/>
      <c r="D188" s="15"/>
      <c r="E188" s="15"/>
      <c r="F188" s="15"/>
    </row>
    <row r="189" spans="1:6" x14ac:dyDescent="0.25">
      <c r="A189" s="15"/>
      <c r="B189" s="15"/>
      <c r="C189" s="15"/>
      <c r="D189" s="15"/>
      <c r="E189" s="15"/>
      <c r="F189" s="15"/>
    </row>
    <row r="190" spans="1:6" x14ac:dyDescent="0.25">
      <c r="A190" s="15"/>
      <c r="B190" s="15"/>
      <c r="C190" s="15"/>
      <c r="D190" s="15"/>
      <c r="E190" s="15"/>
      <c r="F190" s="15"/>
    </row>
    <row r="191" spans="1:6" x14ac:dyDescent="0.25">
      <c r="A191" s="15"/>
      <c r="B191" s="15"/>
      <c r="C191" s="15"/>
      <c r="D191" s="15"/>
      <c r="E191" s="15"/>
      <c r="F191" s="15"/>
    </row>
    <row r="192" spans="1:6" x14ac:dyDescent="0.25">
      <c r="A192" s="15"/>
      <c r="B192" s="15"/>
      <c r="C192" s="15"/>
      <c r="D192" s="15"/>
      <c r="E192" s="15"/>
      <c r="F192" s="15"/>
    </row>
    <row r="193" spans="1:7" x14ac:dyDescent="0.25">
      <c r="A193" s="15"/>
      <c r="B193" s="15"/>
      <c r="C193" s="15"/>
      <c r="D193" s="15"/>
      <c r="E193" s="15"/>
      <c r="F193" s="15"/>
    </row>
    <row r="194" spans="1:7" x14ac:dyDescent="0.25">
      <c r="A194" s="15"/>
      <c r="B194" s="15"/>
      <c r="C194" s="15"/>
      <c r="D194" s="15"/>
      <c r="E194" s="15"/>
      <c r="F194" s="15"/>
    </row>
    <row r="195" spans="1:7" x14ac:dyDescent="0.25">
      <c r="A195" s="15"/>
      <c r="B195" s="15"/>
      <c r="C195" s="15"/>
      <c r="D195" s="15"/>
      <c r="E195" s="15"/>
      <c r="F195" s="15"/>
    </row>
    <row r="196" spans="1:7" x14ac:dyDescent="0.25">
      <c r="A196" s="15"/>
      <c r="B196" s="15"/>
      <c r="C196" s="15"/>
      <c r="D196" s="15"/>
      <c r="E196" s="15"/>
      <c r="F196" s="15"/>
    </row>
    <row r="197" spans="1:7" x14ac:dyDescent="0.25">
      <c r="A197" s="15"/>
      <c r="B197" s="15"/>
      <c r="C197" s="15"/>
      <c r="D197" s="15"/>
      <c r="E197" s="15"/>
      <c r="F197" s="15"/>
    </row>
    <row r="198" spans="1:7" x14ac:dyDescent="0.25">
      <c r="A198" s="15"/>
      <c r="B198" s="15"/>
      <c r="C198" s="15"/>
      <c r="D198" s="15"/>
      <c r="E198" s="15"/>
      <c r="F198" s="15"/>
    </row>
    <row r="199" spans="1:7" x14ac:dyDescent="0.25">
      <c r="A199" s="15"/>
      <c r="B199" s="15"/>
      <c r="C199" s="15"/>
      <c r="D199" s="15"/>
      <c r="E199" s="15"/>
      <c r="F199" s="15"/>
    </row>
    <row r="200" spans="1:7" x14ac:dyDescent="0.25">
      <c r="A200" s="15"/>
      <c r="B200" s="15"/>
      <c r="C200" s="15"/>
      <c r="D200" s="15"/>
      <c r="E200" s="15"/>
      <c r="F200" s="15"/>
    </row>
    <row r="201" spans="1:7" x14ac:dyDescent="0.25">
      <c r="A201" s="15"/>
      <c r="B201" s="15"/>
      <c r="C201" s="15"/>
      <c r="D201" s="15"/>
      <c r="E201" s="15"/>
      <c r="F201" s="15"/>
    </row>
    <row r="202" spans="1:7" x14ac:dyDescent="0.25">
      <c r="A202" s="15"/>
      <c r="B202" s="15"/>
      <c r="C202" s="15"/>
      <c r="D202" s="15"/>
      <c r="E202" s="15"/>
      <c r="F202" s="15"/>
    </row>
    <row r="203" spans="1:7" x14ac:dyDescent="0.25">
      <c r="A203" s="15"/>
      <c r="B203" s="15"/>
      <c r="C203" s="15"/>
      <c r="D203" s="15"/>
      <c r="E203" s="15"/>
      <c r="F203" s="15"/>
    </row>
    <row r="204" spans="1:7" x14ac:dyDescent="0.25">
      <c r="A204" s="15"/>
      <c r="B204" s="15"/>
      <c r="C204" s="15"/>
      <c r="D204" s="15"/>
      <c r="E204" s="15"/>
      <c r="F204" s="15"/>
    </row>
    <row r="205" spans="1:7" x14ac:dyDescent="0.25">
      <c r="A205" s="16"/>
      <c r="B205" s="16"/>
      <c r="C205" s="16"/>
      <c r="D205" s="16"/>
      <c r="E205" s="16"/>
      <c r="F205" s="16"/>
      <c r="G205" s="1"/>
    </row>
    <row r="206" spans="1:7" x14ac:dyDescent="0.25">
      <c r="A206" s="16"/>
      <c r="B206" s="16"/>
      <c r="C206" s="16"/>
      <c r="D206" s="16"/>
      <c r="E206" s="16"/>
      <c r="F206" s="16"/>
      <c r="G206" s="1"/>
    </row>
    <row r="207" spans="1:7" x14ac:dyDescent="0.25">
      <c r="A207" s="16"/>
      <c r="B207" s="16"/>
      <c r="C207" s="16"/>
      <c r="D207" s="16"/>
      <c r="E207" s="16"/>
      <c r="F207" s="16"/>
    </row>
    <row r="208" spans="1:7" x14ac:dyDescent="0.25">
      <c r="A208" s="17"/>
      <c r="B208" s="17"/>
      <c r="C208" s="17"/>
      <c r="D208" s="17"/>
      <c r="E208" s="17"/>
      <c r="F208" s="17"/>
    </row>
    <row r="209" spans="1:6" x14ac:dyDescent="0.25">
      <c r="A209" s="18"/>
      <c r="B209" s="18"/>
      <c r="C209" s="18"/>
      <c r="D209" s="18"/>
      <c r="E209" s="18"/>
      <c r="F209" s="18"/>
    </row>
  </sheetData>
  <mergeCells count="40">
    <mergeCell ref="B1:F1"/>
    <mergeCell ref="B2:F2"/>
    <mergeCell ref="B3:F3"/>
    <mergeCell ref="B4:F4"/>
    <mergeCell ref="A41:F41"/>
    <mergeCell ref="A39:F39"/>
    <mergeCell ref="B5:F5"/>
    <mergeCell ref="B6:F6"/>
    <mergeCell ref="B7:F7"/>
    <mergeCell ref="A34:A35"/>
    <mergeCell ref="B34:B35"/>
    <mergeCell ref="C34:C35"/>
    <mergeCell ref="A31:F31"/>
    <mergeCell ref="A32:A33"/>
    <mergeCell ref="B32:B33"/>
    <mergeCell ref="C32:C33"/>
    <mergeCell ref="A27:F27"/>
    <mergeCell ref="A28:A29"/>
    <mergeCell ref="B28:B29"/>
    <mergeCell ref="A23:F23"/>
    <mergeCell ref="A24:A25"/>
    <mergeCell ref="B24:B25"/>
    <mergeCell ref="C24:C25"/>
    <mergeCell ref="C28:C29"/>
    <mergeCell ref="A40:F40"/>
    <mergeCell ref="A36:F36"/>
    <mergeCell ref="B8:F8"/>
    <mergeCell ref="A10:F10"/>
    <mergeCell ref="A19:A20"/>
    <mergeCell ref="B19:B20"/>
    <mergeCell ref="C19:C20"/>
    <mergeCell ref="A16:F16"/>
    <mergeCell ref="A17:A18"/>
    <mergeCell ref="B17:B18"/>
    <mergeCell ref="C17:C18"/>
    <mergeCell ref="A21:A22"/>
    <mergeCell ref="B21:B22"/>
    <mergeCell ref="C21:C22"/>
    <mergeCell ref="A13:F13"/>
    <mergeCell ref="A14:F14"/>
  </mergeCells>
  <pageMargins left="0.39" right="0.19" top="0.74803149606299213" bottom="0.26" header="0.31496062992125984" footer="0.24"/>
  <pageSetup paperSize="9" scale="90" orientation="portrait" r:id="rId1"/>
  <rowBreaks count="1" manualBreakCount="1">
    <brk id="25"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0"/>
  <sheetViews>
    <sheetView view="pageBreakPreview" zoomScale="85" zoomScaleNormal="85" zoomScaleSheetLayoutView="85" workbookViewId="0">
      <selection activeCell="J4" sqref="J4:M4"/>
    </sheetView>
  </sheetViews>
  <sheetFormatPr defaultRowHeight="15" x14ac:dyDescent="0.25"/>
  <cols>
    <col min="1" max="1" width="7" customWidth="1"/>
    <col min="2" max="2" width="13.7109375" hidden="1" customWidth="1"/>
    <col min="3" max="3" width="30.85546875" customWidth="1"/>
    <col min="4" max="5" width="12" customWidth="1"/>
    <col min="6" max="6" width="14.42578125" customWidth="1"/>
    <col min="7" max="7" width="14.5703125" customWidth="1"/>
    <col min="8" max="8" width="14.7109375" customWidth="1"/>
    <col min="9" max="9" width="15.28515625" customWidth="1"/>
    <col min="10" max="10" width="15" customWidth="1"/>
    <col min="11" max="11" width="14.5703125" customWidth="1"/>
    <col min="12" max="12" width="15.140625" customWidth="1"/>
    <col min="13" max="13" width="15" customWidth="1"/>
  </cols>
  <sheetData>
    <row r="1" spans="1:13" ht="15.75" x14ac:dyDescent="0.25">
      <c r="J1" s="56" t="s">
        <v>48</v>
      </c>
      <c r="K1" s="56"/>
      <c r="L1" s="56"/>
      <c r="M1" s="56"/>
    </row>
    <row r="2" spans="1:13" ht="15.75" x14ac:dyDescent="0.25">
      <c r="J2" s="56" t="s">
        <v>38</v>
      </c>
      <c r="K2" s="56"/>
      <c r="L2" s="56"/>
      <c r="M2" s="56"/>
    </row>
    <row r="3" spans="1:13" ht="15.75" x14ac:dyDescent="0.25">
      <c r="J3" s="56" t="s">
        <v>39</v>
      </c>
      <c r="K3" s="56"/>
      <c r="L3" s="56"/>
      <c r="M3" s="56"/>
    </row>
    <row r="4" spans="1:13" ht="15.75" x14ac:dyDescent="0.25">
      <c r="J4" s="56" t="s">
        <v>85</v>
      </c>
      <c r="K4" s="56"/>
      <c r="L4" s="56"/>
      <c r="M4" s="56"/>
    </row>
    <row r="5" spans="1:13" ht="15.75" customHeight="1" x14ac:dyDescent="0.25">
      <c r="A5" s="13"/>
      <c r="B5" s="13"/>
      <c r="C5" s="56"/>
      <c r="D5" s="56"/>
      <c r="E5" s="56"/>
      <c r="J5" s="56" t="s">
        <v>77</v>
      </c>
      <c r="K5" s="56"/>
      <c r="L5" s="56"/>
      <c r="M5" s="56"/>
    </row>
    <row r="6" spans="1:13" ht="15.75" customHeight="1" x14ac:dyDescent="0.25">
      <c r="A6" s="13"/>
      <c r="B6" s="13"/>
      <c r="C6" s="56"/>
      <c r="D6" s="56"/>
      <c r="E6" s="56"/>
      <c r="J6" s="56" t="s">
        <v>38</v>
      </c>
      <c r="K6" s="56"/>
      <c r="L6" s="56"/>
      <c r="M6" s="56"/>
    </row>
    <row r="7" spans="1:13" ht="15.75" customHeight="1" x14ac:dyDescent="0.25">
      <c r="A7" s="13"/>
      <c r="B7" s="13"/>
      <c r="C7" s="56"/>
      <c r="D7" s="56"/>
      <c r="E7" s="56"/>
      <c r="J7" s="56" t="s">
        <v>39</v>
      </c>
      <c r="K7" s="56"/>
      <c r="L7" s="56"/>
      <c r="M7" s="56"/>
    </row>
    <row r="8" spans="1:13" ht="15.75" customHeight="1" x14ac:dyDescent="0.25">
      <c r="A8" s="13"/>
      <c r="B8" s="13"/>
      <c r="C8" s="56"/>
      <c r="D8" s="56"/>
      <c r="E8" s="56"/>
      <c r="J8" s="56" t="s">
        <v>63</v>
      </c>
      <c r="K8" s="56"/>
      <c r="L8" s="56"/>
      <c r="M8" s="56"/>
    </row>
    <row r="9" spans="1:13" ht="15.75" x14ac:dyDescent="0.25">
      <c r="A9" s="13"/>
      <c r="B9" s="13"/>
      <c r="C9" s="13"/>
      <c r="D9" s="13"/>
      <c r="E9" s="13"/>
    </row>
    <row r="10" spans="1:13" ht="58.5" customHeight="1" x14ac:dyDescent="0.25">
      <c r="A10" s="58" t="s">
        <v>65</v>
      </c>
      <c r="B10" s="58"/>
      <c r="C10" s="58"/>
      <c r="D10" s="58"/>
      <c r="E10" s="58"/>
      <c r="F10" s="58"/>
      <c r="G10" s="58"/>
      <c r="H10" s="58"/>
      <c r="I10" s="58"/>
      <c r="J10" s="58"/>
      <c r="K10" s="58"/>
      <c r="L10" s="58"/>
      <c r="M10" s="58"/>
    </row>
    <row r="11" spans="1:13" ht="18" customHeight="1" x14ac:dyDescent="0.25">
      <c r="A11" s="14"/>
      <c r="B11" s="14"/>
      <c r="C11" s="14"/>
      <c r="D11" s="14"/>
      <c r="E11" s="14"/>
    </row>
    <row r="12" spans="1:13" ht="34.5" customHeight="1" x14ac:dyDescent="0.25">
      <c r="A12" s="61" t="s">
        <v>2</v>
      </c>
      <c r="B12" s="45"/>
      <c r="C12" s="61" t="s">
        <v>12</v>
      </c>
      <c r="D12" s="61" t="s">
        <v>11</v>
      </c>
      <c r="E12" s="61" t="s">
        <v>14</v>
      </c>
      <c r="F12" s="60" t="s">
        <v>10</v>
      </c>
      <c r="G12" s="60"/>
      <c r="H12" s="60"/>
      <c r="I12" s="60"/>
      <c r="J12" s="60" t="s">
        <v>13</v>
      </c>
      <c r="K12" s="60"/>
      <c r="L12" s="60"/>
      <c r="M12" s="60"/>
    </row>
    <row r="13" spans="1:13" ht="61.5" customHeight="1" x14ac:dyDescent="0.25">
      <c r="A13" s="61"/>
      <c r="B13" s="23"/>
      <c r="C13" s="61"/>
      <c r="D13" s="61"/>
      <c r="E13" s="61"/>
      <c r="F13" s="42" t="s">
        <v>40</v>
      </c>
      <c r="G13" s="42" t="s">
        <v>41</v>
      </c>
      <c r="H13" s="42" t="s">
        <v>42</v>
      </c>
      <c r="I13" s="42" t="s">
        <v>43</v>
      </c>
      <c r="J13" s="42" t="s">
        <v>40</v>
      </c>
      <c r="K13" s="42" t="s">
        <v>41</v>
      </c>
      <c r="L13" s="42" t="s">
        <v>42</v>
      </c>
      <c r="M13" s="42" t="s">
        <v>43</v>
      </c>
    </row>
    <row r="14" spans="1:13" ht="30" x14ac:dyDescent="0.25">
      <c r="A14" s="61"/>
      <c r="B14" s="44"/>
      <c r="C14" s="61"/>
      <c r="D14" s="61"/>
      <c r="E14" s="61"/>
      <c r="F14" s="42" t="s">
        <v>44</v>
      </c>
      <c r="G14" s="42" t="s">
        <v>45</v>
      </c>
      <c r="H14" s="42" t="s">
        <v>46</v>
      </c>
      <c r="I14" s="42" t="s">
        <v>47</v>
      </c>
      <c r="J14" s="42" t="s">
        <v>44</v>
      </c>
      <c r="K14" s="42" t="s">
        <v>45</v>
      </c>
      <c r="L14" s="42" t="s">
        <v>46</v>
      </c>
      <c r="M14" s="42" t="s">
        <v>47</v>
      </c>
    </row>
    <row r="15" spans="1:13" ht="23.25" customHeight="1" x14ac:dyDescent="0.25">
      <c r="A15" s="47" t="s">
        <v>4</v>
      </c>
      <c r="B15" s="47"/>
      <c r="C15" s="47"/>
      <c r="D15" s="47"/>
      <c r="E15" s="47"/>
      <c r="F15" s="47"/>
      <c r="G15" s="47"/>
      <c r="H15" s="47"/>
      <c r="I15" s="47"/>
      <c r="J15" s="47"/>
      <c r="K15" s="47"/>
      <c r="L15" s="47"/>
      <c r="M15" s="47"/>
    </row>
    <row r="16" spans="1:13" ht="16.149999999999999" customHeight="1" x14ac:dyDescent="0.25">
      <c r="A16" s="47" t="s">
        <v>53</v>
      </c>
      <c r="B16" s="47"/>
      <c r="C16" s="47"/>
      <c r="D16" s="47"/>
      <c r="E16" s="47"/>
      <c r="F16" s="47"/>
      <c r="G16" s="47"/>
      <c r="H16" s="47"/>
      <c r="I16" s="47"/>
      <c r="J16" s="47"/>
      <c r="K16" s="47"/>
      <c r="L16" s="47"/>
      <c r="M16" s="47"/>
    </row>
    <row r="17" spans="1:13" ht="125.25" customHeight="1" x14ac:dyDescent="0.25">
      <c r="A17" s="39" t="s">
        <v>18</v>
      </c>
      <c r="B17" s="39"/>
      <c r="C17" s="39" t="s">
        <v>27</v>
      </c>
      <c r="D17" s="39" t="s">
        <v>24</v>
      </c>
      <c r="E17" s="39">
        <v>2</v>
      </c>
      <c r="F17" s="20">
        <v>5.0039999999999996</v>
      </c>
      <c r="G17" s="21">
        <v>5.8379999999999992</v>
      </c>
      <c r="H17" s="21">
        <v>6.2549999999999999</v>
      </c>
      <c r="I17" s="21">
        <v>6.6720000000000006</v>
      </c>
      <c r="J17" s="22">
        <v>4.38</v>
      </c>
      <c r="K17" s="22">
        <v>5.1099999999999994</v>
      </c>
      <c r="L17" s="22">
        <v>5.4749999999999996</v>
      </c>
      <c r="M17" s="22">
        <f>3.65*1.6</f>
        <v>5.84</v>
      </c>
    </row>
    <row r="18" spans="1:13" ht="16.5" customHeight="1" x14ac:dyDescent="0.25">
      <c r="A18" s="47" t="s">
        <v>54</v>
      </c>
      <c r="B18" s="47"/>
      <c r="C18" s="47"/>
      <c r="D18" s="47"/>
      <c r="E18" s="47"/>
      <c r="F18" s="47"/>
      <c r="G18" s="47"/>
      <c r="H18" s="47"/>
      <c r="I18" s="47"/>
      <c r="J18" s="47"/>
      <c r="K18" s="47"/>
      <c r="L18" s="47"/>
      <c r="M18" s="47"/>
    </row>
    <row r="19" spans="1:13" ht="77.25" customHeight="1" x14ac:dyDescent="0.25">
      <c r="A19" s="49" t="s">
        <v>18</v>
      </c>
      <c r="B19" s="39"/>
      <c r="C19" s="48" t="s">
        <v>28</v>
      </c>
      <c r="D19" s="48" t="s">
        <v>24</v>
      </c>
      <c r="E19" s="39">
        <v>1</v>
      </c>
      <c r="F19" s="20">
        <v>6.0119999999999996</v>
      </c>
      <c r="G19" s="21">
        <v>7.0139999999999993</v>
      </c>
      <c r="H19" s="21">
        <v>7.5149999999999997</v>
      </c>
      <c r="I19" s="21">
        <v>8.016</v>
      </c>
      <c r="J19" s="22">
        <v>4.8360000000000003</v>
      </c>
      <c r="K19" s="22">
        <v>5.6420000000000003</v>
      </c>
      <c r="L19" s="22">
        <v>6.0449999999999999</v>
      </c>
      <c r="M19" s="22">
        <v>6.4480000000000004</v>
      </c>
    </row>
    <row r="20" spans="1:13" ht="75" customHeight="1" x14ac:dyDescent="0.25">
      <c r="A20" s="49"/>
      <c r="B20" s="40"/>
      <c r="C20" s="48"/>
      <c r="D20" s="48"/>
      <c r="E20" s="40">
        <v>2</v>
      </c>
      <c r="F20" s="20">
        <v>6.1440000000000001</v>
      </c>
      <c r="G20" s="21">
        <v>7.1679999999999993</v>
      </c>
      <c r="H20" s="21">
        <v>7.68</v>
      </c>
      <c r="I20" s="21">
        <v>8.1920000000000002</v>
      </c>
      <c r="J20" s="22">
        <v>4.871999999999999</v>
      </c>
      <c r="K20" s="22">
        <v>5.6839999999999993</v>
      </c>
      <c r="L20" s="22">
        <v>6.09</v>
      </c>
      <c r="M20" s="22">
        <v>6.4959999999999996</v>
      </c>
    </row>
    <row r="21" spans="1:13" ht="54" customHeight="1" x14ac:dyDescent="0.25">
      <c r="A21" s="53" t="s">
        <v>19</v>
      </c>
      <c r="B21" s="39"/>
      <c r="C21" s="48" t="s">
        <v>34</v>
      </c>
      <c r="D21" s="48" t="s">
        <v>24</v>
      </c>
      <c r="E21" s="39">
        <v>1</v>
      </c>
      <c r="F21" s="20">
        <v>4.9559999999999995</v>
      </c>
      <c r="G21" s="21">
        <v>5.7819999999999991</v>
      </c>
      <c r="H21" s="21">
        <v>6.1950000000000003</v>
      </c>
      <c r="I21" s="21">
        <v>6.6080000000000005</v>
      </c>
      <c r="J21" s="22">
        <v>3.492</v>
      </c>
      <c r="K21" s="22">
        <v>4.0739999999999998</v>
      </c>
      <c r="L21" s="22">
        <v>4.3650000000000002</v>
      </c>
      <c r="M21" s="22">
        <v>4.6560000000000006</v>
      </c>
    </row>
    <row r="22" spans="1:13" ht="54" customHeight="1" x14ac:dyDescent="0.25">
      <c r="A22" s="53"/>
      <c r="B22" s="41"/>
      <c r="C22" s="48"/>
      <c r="D22" s="48"/>
      <c r="E22" s="41">
        <v>2</v>
      </c>
      <c r="F22" s="20">
        <v>5.0519999999999996</v>
      </c>
      <c r="G22" s="21">
        <v>5.8939999999999992</v>
      </c>
      <c r="H22" s="21">
        <v>6.3149999999999995</v>
      </c>
      <c r="I22" s="21">
        <v>6.7360000000000007</v>
      </c>
      <c r="J22" s="22">
        <v>3.5640000000000001</v>
      </c>
      <c r="K22" s="22">
        <v>4.1580000000000004</v>
      </c>
      <c r="L22" s="22">
        <v>4.4550000000000001</v>
      </c>
      <c r="M22" s="22">
        <v>4.7520000000000007</v>
      </c>
    </row>
    <row r="23" spans="1:13" ht="61.5" customHeight="1" x14ac:dyDescent="0.25">
      <c r="A23" s="48" t="s">
        <v>20</v>
      </c>
      <c r="B23" s="39"/>
      <c r="C23" s="48" t="s">
        <v>35</v>
      </c>
      <c r="D23" s="48" t="s">
        <v>24</v>
      </c>
      <c r="E23" s="39">
        <v>1</v>
      </c>
      <c r="F23" s="20">
        <v>8.1239999999999988</v>
      </c>
      <c r="G23" s="21">
        <v>9.477999999999998</v>
      </c>
      <c r="H23" s="21">
        <v>10.154999999999999</v>
      </c>
      <c r="I23" s="21">
        <v>10.832000000000001</v>
      </c>
      <c r="J23" s="39" t="s">
        <v>3</v>
      </c>
      <c r="K23" s="39" t="s">
        <v>3</v>
      </c>
      <c r="L23" s="39" t="s">
        <v>3</v>
      </c>
      <c r="M23" s="39" t="s">
        <v>3</v>
      </c>
    </row>
    <row r="24" spans="1:13" ht="61.5" customHeight="1" x14ac:dyDescent="0.25">
      <c r="A24" s="48"/>
      <c r="B24" s="39"/>
      <c r="C24" s="48"/>
      <c r="D24" s="48"/>
      <c r="E24" s="39">
        <v>2</v>
      </c>
      <c r="F24" s="20">
        <v>8.4359999999999999</v>
      </c>
      <c r="G24" s="21">
        <v>9.8420000000000005</v>
      </c>
      <c r="H24" s="21">
        <v>10.545</v>
      </c>
      <c r="I24" s="21">
        <v>11.248000000000001</v>
      </c>
      <c r="J24" s="39" t="s">
        <v>3</v>
      </c>
      <c r="K24" s="39" t="s">
        <v>3</v>
      </c>
      <c r="L24" s="39" t="s">
        <v>3</v>
      </c>
      <c r="M24" s="39" t="s">
        <v>3</v>
      </c>
    </row>
    <row r="25" spans="1:13" ht="18.75" customHeight="1" x14ac:dyDescent="0.25">
      <c r="A25" s="47" t="s">
        <v>56</v>
      </c>
      <c r="B25" s="47"/>
      <c r="C25" s="47"/>
      <c r="D25" s="47"/>
      <c r="E25" s="47"/>
      <c r="F25" s="47"/>
      <c r="G25" s="47"/>
      <c r="H25" s="47"/>
      <c r="I25" s="47"/>
      <c r="J25" s="47"/>
      <c r="K25" s="47"/>
      <c r="L25" s="47"/>
      <c r="M25" s="47"/>
    </row>
    <row r="26" spans="1:13" ht="69.75" customHeight="1" x14ac:dyDescent="0.25">
      <c r="A26" s="53" t="s">
        <v>18</v>
      </c>
      <c r="B26" s="39"/>
      <c r="C26" s="48" t="s">
        <v>26</v>
      </c>
      <c r="D26" s="48" t="s">
        <v>24</v>
      </c>
      <c r="E26" s="39">
        <v>1</v>
      </c>
      <c r="F26" s="20">
        <v>3.9</v>
      </c>
      <c r="G26" s="21">
        <v>4.55</v>
      </c>
      <c r="H26" s="21">
        <v>4.875</v>
      </c>
      <c r="I26" s="21">
        <v>5.2</v>
      </c>
      <c r="J26" s="22">
        <v>3.6119999999999997</v>
      </c>
      <c r="K26" s="22">
        <v>4.2139999999999995</v>
      </c>
      <c r="L26" s="22">
        <v>4.5149999999999997</v>
      </c>
      <c r="M26" s="22">
        <v>4.8159999999999998</v>
      </c>
    </row>
    <row r="27" spans="1:13" ht="69.75" customHeight="1" x14ac:dyDescent="0.25">
      <c r="A27" s="53"/>
      <c r="B27" s="41"/>
      <c r="C27" s="48"/>
      <c r="D27" s="48"/>
      <c r="E27" s="41">
        <v>2</v>
      </c>
      <c r="F27" s="20">
        <v>3.9359999999999995</v>
      </c>
      <c r="G27" s="21">
        <v>4.5919999999999996</v>
      </c>
      <c r="H27" s="22">
        <v>4.92</v>
      </c>
      <c r="I27" s="21">
        <v>5.2480000000000002</v>
      </c>
      <c r="J27" s="22">
        <v>3.504</v>
      </c>
      <c r="K27" s="22">
        <v>4.0880000000000001</v>
      </c>
      <c r="L27" s="22">
        <v>4.38</v>
      </c>
      <c r="M27" s="22">
        <v>4.6719999999999997</v>
      </c>
    </row>
    <row r="28" spans="1:13" ht="113.25" customHeight="1" x14ac:dyDescent="0.25">
      <c r="A28" s="39" t="s">
        <v>19</v>
      </c>
      <c r="B28" s="39"/>
      <c r="C28" s="39" t="s">
        <v>30</v>
      </c>
      <c r="D28" s="39" t="s">
        <v>24</v>
      </c>
      <c r="E28" s="39">
        <v>1</v>
      </c>
      <c r="F28" s="20">
        <v>1.8719999999999999</v>
      </c>
      <c r="G28" s="21">
        <v>2.1839999999999997</v>
      </c>
      <c r="H28" s="22">
        <v>2.34</v>
      </c>
      <c r="I28" s="21">
        <v>2.4960000000000004</v>
      </c>
      <c r="J28" s="22">
        <v>1.1160000000000001</v>
      </c>
      <c r="K28" s="22">
        <v>1.302</v>
      </c>
      <c r="L28" s="22">
        <v>1.395</v>
      </c>
      <c r="M28" s="22">
        <v>1.4880000000000002</v>
      </c>
    </row>
    <row r="29" spans="1:13" ht="15" customHeight="1" x14ac:dyDescent="0.25">
      <c r="A29" s="47" t="s">
        <v>57</v>
      </c>
      <c r="B29" s="47"/>
      <c r="C29" s="47"/>
      <c r="D29" s="47"/>
      <c r="E29" s="47"/>
      <c r="F29" s="47"/>
      <c r="G29" s="47"/>
      <c r="H29" s="47"/>
      <c r="I29" s="47"/>
      <c r="J29" s="47"/>
      <c r="K29" s="47"/>
      <c r="L29" s="47"/>
      <c r="M29" s="47"/>
    </row>
    <row r="30" spans="1:13" ht="58.15" customHeight="1" x14ac:dyDescent="0.25">
      <c r="A30" s="48" t="s">
        <v>18</v>
      </c>
      <c r="B30" s="41"/>
      <c r="C30" s="53" t="s">
        <v>36</v>
      </c>
      <c r="D30" s="53" t="s">
        <v>24</v>
      </c>
      <c r="E30" s="41">
        <v>1</v>
      </c>
      <c r="F30" s="20">
        <v>5.7</v>
      </c>
      <c r="G30" s="21">
        <v>6.6499999999999995</v>
      </c>
      <c r="H30" s="21">
        <v>7.125</v>
      </c>
      <c r="I30" s="21">
        <v>7.6000000000000005</v>
      </c>
      <c r="J30" s="39" t="s">
        <v>3</v>
      </c>
      <c r="K30" s="39" t="s">
        <v>3</v>
      </c>
      <c r="L30" s="39" t="s">
        <v>3</v>
      </c>
      <c r="M30" s="39" t="s">
        <v>3</v>
      </c>
    </row>
    <row r="31" spans="1:13" ht="50.25" customHeight="1" x14ac:dyDescent="0.25">
      <c r="A31" s="48"/>
      <c r="B31" s="39"/>
      <c r="C31" s="53"/>
      <c r="D31" s="53"/>
      <c r="E31" s="39">
        <v>2</v>
      </c>
      <c r="F31" s="20">
        <v>5.8199999999999994</v>
      </c>
      <c r="G31" s="21">
        <v>6.7899999999999991</v>
      </c>
      <c r="H31" s="21">
        <v>7.2749999999999995</v>
      </c>
      <c r="I31" s="21">
        <v>7.76</v>
      </c>
      <c r="J31" s="39" t="s">
        <v>3</v>
      </c>
      <c r="K31" s="39" t="s">
        <v>3</v>
      </c>
      <c r="L31" s="39" t="s">
        <v>3</v>
      </c>
      <c r="M31" s="39" t="s">
        <v>3</v>
      </c>
    </row>
    <row r="32" spans="1:13" ht="97.5" customHeight="1" x14ac:dyDescent="0.25">
      <c r="A32" s="39" t="s">
        <v>19</v>
      </c>
      <c r="B32" s="39"/>
      <c r="C32" s="39" t="s">
        <v>31</v>
      </c>
      <c r="D32" s="39" t="s">
        <v>24</v>
      </c>
      <c r="E32" s="39">
        <v>1</v>
      </c>
      <c r="F32" s="20">
        <v>1.8719999999999999</v>
      </c>
      <c r="G32" s="21">
        <v>2.1839999999999997</v>
      </c>
      <c r="H32" s="21">
        <v>2.34</v>
      </c>
      <c r="I32" s="21">
        <v>2.4960000000000004</v>
      </c>
      <c r="J32" s="39" t="s">
        <v>3</v>
      </c>
      <c r="K32" s="39" t="s">
        <v>3</v>
      </c>
      <c r="L32" s="39" t="s">
        <v>3</v>
      </c>
      <c r="M32" s="39" t="s">
        <v>3</v>
      </c>
    </row>
    <row r="33" spans="1:13" ht="18.75" x14ac:dyDescent="0.25">
      <c r="A33" s="47" t="s">
        <v>55</v>
      </c>
      <c r="B33" s="47"/>
      <c r="C33" s="47"/>
      <c r="D33" s="47"/>
      <c r="E33" s="47"/>
      <c r="F33" s="47"/>
      <c r="G33" s="47"/>
      <c r="H33" s="47"/>
      <c r="I33" s="47"/>
      <c r="J33" s="47"/>
      <c r="K33" s="47"/>
      <c r="L33" s="47"/>
      <c r="M33" s="47"/>
    </row>
    <row r="34" spans="1:13" ht="77.25" customHeight="1" x14ac:dyDescent="0.25">
      <c r="A34" s="48" t="s">
        <v>18</v>
      </c>
      <c r="B34" s="39"/>
      <c r="C34" s="48" t="s">
        <v>32</v>
      </c>
      <c r="D34" s="48" t="s">
        <v>24</v>
      </c>
      <c r="E34" s="39">
        <v>1</v>
      </c>
      <c r="F34" s="39" t="s">
        <v>3</v>
      </c>
      <c r="G34" s="39" t="s">
        <v>3</v>
      </c>
      <c r="H34" s="39" t="s">
        <v>3</v>
      </c>
      <c r="I34" s="39" t="s">
        <v>3</v>
      </c>
      <c r="J34" s="22">
        <v>8.34</v>
      </c>
      <c r="K34" s="22">
        <v>9.73</v>
      </c>
      <c r="L34" s="22">
        <v>10.425000000000001</v>
      </c>
      <c r="M34" s="22">
        <v>11.120000000000001</v>
      </c>
    </row>
    <row r="35" spans="1:13" ht="73.5" customHeight="1" x14ac:dyDescent="0.25">
      <c r="A35" s="48"/>
      <c r="B35" s="39"/>
      <c r="C35" s="48"/>
      <c r="D35" s="48"/>
      <c r="E35" s="39">
        <v>2</v>
      </c>
      <c r="F35" s="39" t="s">
        <v>3</v>
      </c>
      <c r="G35" s="39" t="s">
        <v>3</v>
      </c>
      <c r="H35" s="39" t="s">
        <v>3</v>
      </c>
      <c r="I35" s="39" t="s">
        <v>3</v>
      </c>
      <c r="J35" s="22">
        <v>8.2319999999999993</v>
      </c>
      <c r="K35" s="22">
        <v>9.6039999999999992</v>
      </c>
      <c r="L35" s="22">
        <v>10.290000000000001</v>
      </c>
      <c r="M35" s="22">
        <v>10.976000000000001</v>
      </c>
    </row>
    <row r="36" spans="1:13" ht="67.5" customHeight="1" x14ac:dyDescent="0.25">
      <c r="A36" s="48" t="s">
        <v>19</v>
      </c>
      <c r="B36" s="39"/>
      <c r="C36" s="48" t="s">
        <v>33</v>
      </c>
      <c r="D36" s="48" t="s">
        <v>24</v>
      </c>
      <c r="E36" s="39">
        <v>1</v>
      </c>
      <c r="F36" s="20">
        <v>2.1840000000000002</v>
      </c>
      <c r="G36" s="21">
        <v>2.548</v>
      </c>
      <c r="H36" s="22">
        <v>2.73</v>
      </c>
      <c r="I36" s="21">
        <v>2.9120000000000004</v>
      </c>
      <c r="J36" s="39" t="s">
        <v>3</v>
      </c>
      <c r="K36" s="39" t="s">
        <v>3</v>
      </c>
      <c r="L36" s="39" t="s">
        <v>3</v>
      </c>
      <c r="M36" s="39" t="s">
        <v>3</v>
      </c>
    </row>
    <row r="37" spans="1:13" ht="90" customHeight="1" x14ac:dyDescent="0.25">
      <c r="A37" s="48"/>
      <c r="B37" s="39"/>
      <c r="C37" s="48"/>
      <c r="D37" s="48"/>
      <c r="E37" s="39">
        <v>2</v>
      </c>
      <c r="F37" s="20">
        <v>2.0760000000000001</v>
      </c>
      <c r="G37" s="21">
        <v>2.4219999999999997</v>
      </c>
      <c r="H37" s="21">
        <v>2.5949999999999998</v>
      </c>
      <c r="I37" s="21">
        <v>2.7680000000000002</v>
      </c>
      <c r="J37" s="39" t="s">
        <v>3</v>
      </c>
      <c r="K37" s="39" t="s">
        <v>3</v>
      </c>
      <c r="L37" s="39" t="s">
        <v>3</v>
      </c>
      <c r="M37" s="39" t="s">
        <v>3</v>
      </c>
    </row>
    <row r="38" spans="1:13" ht="29.25" customHeight="1" x14ac:dyDescent="0.25">
      <c r="A38" s="47" t="s">
        <v>74</v>
      </c>
      <c r="B38" s="47"/>
      <c r="C38" s="47"/>
      <c r="D38" s="47"/>
      <c r="E38" s="47"/>
      <c r="F38" s="47"/>
      <c r="G38" s="47"/>
      <c r="H38" s="47"/>
      <c r="I38" s="47"/>
      <c r="J38" s="47"/>
      <c r="K38" s="47"/>
      <c r="L38" s="47"/>
      <c r="M38" s="47"/>
    </row>
    <row r="39" spans="1:13" ht="156" customHeight="1" x14ac:dyDescent="0.25">
      <c r="A39" s="39" t="s">
        <v>18</v>
      </c>
      <c r="B39" s="39"/>
      <c r="C39" s="37" t="s">
        <v>72</v>
      </c>
      <c r="D39" s="37" t="str">
        <f>'СВОД с информацией'!D28</f>
        <v>куб. метр в месяц на человека</v>
      </c>
      <c r="E39" s="37">
        <f>'СВОД с информацией'!E28</f>
        <v>2</v>
      </c>
      <c r="F39" s="39" t="s">
        <v>3</v>
      </c>
      <c r="G39" s="39" t="s">
        <v>3</v>
      </c>
      <c r="H39" s="39" t="s">
        <v>3</v>
      </c>
      <c r="I39" s="39" t="s">
        <v>3</v>
      </c>
      <c r="J39" s="39">
        <f>4.06*1.2</f>
        <v>4.871999999999999</v>
      </c>
      <c r="K39" s="39">
        <f>4.06*1.4</f>
        <v>5.6839999999999993</v>
      </c>
      <c r="L39" s="39">
        <f>4.06*1.5</f>
        <v>6.09</v>
      </c>
      <c r="M39" s="39">
        <f>4.06*1.6</f>
        <v>6.4959999999999996</v>
      </c>
    </row>
    <row r="40" spans="1:13" x14ac:dyDescent="0.25">
      <c r="A40" s="12"/>
      <c r="B40" s="12"/>
      <c r="C40" s="12"/>
      <c r="D40" s="12"/>
      <c r="E40" s="12"/>
    </row>
    <row r="41" spans="1:13" ht="18.75" x14ac:dyDescent="0.25">
      <c r="A41" s="63" t="s">
        <v>62</v>
      </c>
      <c r="B41" s="63"/>
      <c r="C41" s="63"/>
      <c r="D41" s="63"/>
      <c r="E41" s="63"/>
      <c r="F41" s="63"/>
      <c r="G41" s="63"/>
      <c r="H41" s="63"/>
      <c r="I41" s="63"/>
      <c r="J41" s="63"/>
      <c r="K41" s="63"/>
      <c r="L41" s="63"/>
    </row>
    <row r="42" spans="1:13" ht="66.599999999999994" customHeight="1" x14ac:dyDescent="0.25">
      <c r="A42" s="63" t="s">
        <v>82</v>
      </c>
      <c r="B42" s="63"/>
      <c r="C42" s="63"/>
      <c r="D42" s="63"/>
      <c r="E42" s="63"/>
      <c r="F42" s="63"/>
      <c r="G42" s="63"/>
      <c r="H42" s="63"/>
      <c r="I42" s="63"/>
      <c r="J42" s="63"/>
      <c r="K42" s="63"/>
      <c r="L42" s="63"/>
      <c r="M42" s="63"/>
    </row>
    <row r="43" spans="1:13" x14ac:dyDescent="0.25">
      <c r="A43" s="15"/>
      <c r="B43" s="15"/>
      <c r="C43" s="15"/>
      <c r="D43" s="15"/>
      <c r="E43" s="15"/>
    </row>
    <row r="44" spans="1:13" x14ac:dyDescent="0.25">
      <c r="A44" s="15"/>
      <c r="B44" s="15"/>
      <c r="C44" s="15"/>
      <c r="D44" s="15"/>
      <c r="E44" s="15"/>
    </row>
    <row r="45" spans="1:13" x14ac:dyDescent="0.25">
      <c r="A45" s="15"/>
      <c r="B45" s="15"/>
      <c r="C45" s="15"/>
      <c r="D45" s="15"/>
      <c r="E45" s="15"/>
    </row>
    <row r="46" spans="1:13" x14ac:dyDescent="0.25">
      <c r="A46" s="15"/>
      <c r="B46" s="15"/>
      <c r="C46" s="15"/>
      <c r="D46" s="15"/>
      <c r="E46" s="15"/>
    </row>
    <row r="47" spans="1:13" x14ac:dyDescent="0.25">
      <c r="A47" s="15"/>
      <c r="B47" s="15"/>
      <c r="C47" s="15"/>
      <c r="D47" s="15"/>
      <c r="E47" s="15"/>
    </row>
    <row r="48" spans="1:13" x14ac:dyDescent="0.25">
      <c r="A48" s="15"/>
      <c r="B48" s="15"/>
      <c r="C48" s="15"/>
      <c r="D48" s="15"/>
      <c r="E48" s="15"/>
    </row>
    <row r="49" spans="1:5" x14ac:dyDescent="0.25">
      <c r="A49" s="15"/>
      <c r="B49" s="15"/>
      <c r="C49" s="15"/>
      <c r="D49" s="15"/>
      <c r="E49" s="15"/>
    </row>
    <row r="50" spans="1:5" x14ac:dyDescent="0.25">
      <c r="A50" s="15"/>
      <c r="B50" s="15"/>
      <c r="C50" s="15"/>
      <c r="D50" s="15"/>
      <c r="E50" s="15"/>
    </row>
    <row r="51" spans="1:5" x14ac:dyDescent="0.25">
      <c r="A51" s="15"/>
      <c r="B51" s="15"/>
      <c r="C51" s="15"/>
      <c r="D51" s="15"/>
      <c r="E51" s="15"/>
    </row>
    <row r="52" spans="1:5" x14ac:dyDescent="0.25">
      <c r="A52" s="15"/>
      <c r="B52" s="15"/>
      <c r="C52" s="15"/>
      <c r="D52" s="15"/>
      <c r="E52" s="15"/>
    </row>
    <row r="53" spans="1:5" x14ac:dyDescent="0.25">
      <c r="A53" s="15"/>
      <c r="B53" s="15"/>
      <c r="C53" s="15"/>
      <c r="D53" s="15"/>
      <c r="E53" s="15"/>
    </row>
    <row r="54" spans="1:5" x14ac:dyDescent="0.25">
      <c r="A54" s="15"/>
      <c r="B54" s="15"/>
      <c r="C54" s="15"/>
      <c r="D54" s="15"/>
      <c r="E54" s="15"/>
    </row>
    <row r="55" spans="1:5" x14ac:dyDescent="0.25">
      <c r="A55" s="15"/>
      <c r="B55" s="15"/>
      <c r="C55" s="15"/>
      <c r="D55" s="15"/>
      <c r="E55" s="15"/>
    </row>
    <row r="56" spans="1:5" x14ac:dyDescent="0.25">
      <c r="A56" s="15"/>
      <c r="B56" s="15"/>
      <c r="C56" s="15"/>
      <c r="D56" s="15"/>
      <c r="E56" s="15"/>
    </row>
    <row r="57" spans="1:5" x14ac:dyDescent="0.25">
      <c r="A57" s="15"/>
      <c r="B57" s="15"/>
      <c r="C57" s="15"/>
      <c r="D57" s="15"/>
      <c r="E57" s="15"/>
    </row>
    <row r="58" spans="1:5" x14ac:dyDescent="0.25">
      <c r="A58" s="15"/>
      <c r="B58" s="15"/>
      <c r="C58" s="15"/>
      <c r="D58" s="15"/>
      <c r="E58" s="15"/>
    </row>
    <row r="59" spans="1:5" x14ac:dyDescent="0.25">
      <c r="A59" s="15"/>
      <c r="B59" s="15"/>
      <c r="C59" s="15"/>
      <c r="D59" s="15"/>
      <c r="E59" s="15"/>
    </row>
    <row r="60" spans="1:5" x14ac:dyDescent="0.25">
      <c r="A60" s="15"/>
      <c r="B60" s="15"/>
      <c r="C60" s="15"/>
      <c r="D60" s="15"/>
      <c r="E60" s="15"/>
    </row>
    <row r="61" spans="1:5" x14ac:dyDescent="0.25">
      <c r="A61" s="15"/>
      <c r="B61" s="15"/>
      <c r="C61" s="15"/>
      <c r="D61" s="15"/>
      <c r="E61" s="15"/>
    </row>
    <row r="62" spans="1:5" x14ac:dyDescent="0.25">
      <c r="A62" s="15"/>
      <c r="B62" s="15"/>
      <c r="C62" s="15"/>
      <c r="D62" s="15"/>
      <c r="E62" s="15"/>
    </row>
    <row r="63" spans="1:5" x14ac:dyDescent="0.25">
      <c r="A63" s="15"/>
      <c r="B63" s="15"/>
      <c r="C63" s="15"/>
      <c r="D63" s="15"/>
      <c r="E63" s="15"/>
    </row>
    <row r="64" spans="1:5" x14ac:dyDescent="0.25">
      <c r="A64" s="15"/>
      <c r="B64" s="15"/>
      <c r="C64" s="15"/>
      <c r="D64" s="15"/>
      <c r="E64" s="15"/>
    </row>
    <row r="65" spans="1:5" x14ac:dyDescent="0.25">
      <c r="A65" s="15"/>
      <c r="B65" s="15"/>
      <c r="C65" s="15"/>
      <c r="D65" s="15"/>
      <c r="E65" s="15"/>
    </row>
    <row r="66" spans="1:5" x14ac:dyDescent="0.25">
      <c r="A66" s="15"/>
      <c r="B66" s="15"/>
      <c r="C66" s="15"/>
      <c r="D66" s="15"/>
      <c r="E66" s="15"/>
    </row>
    <row r="67" spans="1:5" x14ac:dyDescent="0.25">
      <c r="A67" s="15"/>
      <c r="B67" s="15"/>
      <c r="C67" s="15"/>
      <c r="D67" s="15"/>
      <c r="E67" s="15"/>
    </row>
    <row r="68" spans="1:5" x14ac:dyDescent="0.25">
      <c r="A68" s="15"/>
      <c r="B68" s="15"/>
      <c r="C68" s="15"/>
      <c r="D68" s="15"/>
      <c r="E68" s="15"/>
    </row>
    <row r="69" spans="1:5" x14ac:dyDescent="0.25">
      <c r="A69" s="15"/>
      <c r="B69" s="15"/>
      <c r="C69" s="15"/>
      <c r="D69" s="15"/>
      <c r="E69" s="15"/>
    </row>
    <row r="70" spans="1:5" x14ac:dyDescent="0.25">
      <c r="A70" s="15"/>
      <c r="B70" s="15"/>
      <c r="C70" s="15"/>
      <c r="D70" s="15"/>
      <c r="E70" s="15"/>
    </row>
    <row r="71" spans="1:5" x14ac:dyDescent="0.25">
      <c r="A71" s="15"/>
      <c r="B71" s="15"/>
      <c r="C71" s="15"/>
      <c r="D71" s="15"/>
      <c r="E71" s="15"/>
    </row>
    <row r="72" spans="1:5" x14ac:dyDescent="0.25">
      <c r="A72" s="15"/>
      <c r="B72" s="15"/>
      <c r="C72" s="15"/>
      <c r="D72" s="15"/>
      <c r="E72" s="15"/>
    </row>
    <row r="73" spans="1:5" x14ac:dyDescent="0.25">
      <c r="A73" s="15"/>
      <c r="B73" s="15"/>
      <c r="C73" s="15"/>
      <c r="D73" s="15"/>
      <c r="E73" s="15"/>
    </row>
    <row r="74" spans="1:5" x14ac:dyDescent="0.25">
      <c r="A74" s="15"/>
      <c r="B74" s="15"/>
      <c r="C74" s="15"/>
      <c r="D74" s="15"/>
      <c r="E74" s="15"/>
    </row>
    <row r="75" spans="1:5" x14ac:dyDescent="0.25">
      <c r="A75" s="15"/>
      <c r="B75" s="15"/>
      <c r="C75" s="15"/>
      <c r="D75" s="15"/>
      <c r="E75" s="15"/>
    </row>
    <row r="76" spans="1:5" x14ac:dyDescent="0.25">
      <c r="A76" s="15"/>
      <c r="B76" s="15"/>
      <c r="C76" s="15"/>
      <c r="D76" s="15"/>
      <c r="E76" s="15"/>
    </row>
    <row r="77" spans="1:5" x14ac:dyDescent="0.25">
      <c r="A77" s="15"/>
      <c r="B77" s="15"/>
      <c r="C77" s="15"/>
      <c r="D77" s="15"/>
      <c r="E77" s="15"/>
    </row>
    <row r="78" spans="1:5" x14ac:dyDescent="0.25">
      <c r="A78" s="15"/>
      <c r="B78" s="15"/>
      <c r="C78" s="15"/>
      <c r="D78" s="15"/>
      <c r="E78" s="15"/>
    </row>
    <row r="79" spans="1:5" x14ac:dyDescent="0.25">
      <c r="A79" s="15"/>
      <c r="B79" s="15"/>
      <c r="C79" s="15"/>
      <c r="D79" s="15"/>
      <c r="E79" s="15"/>
    </row>
    <row r="80" spans="1:5" x14ac:dyDescent="0.25">
      <c r="A80" s="15"/>
      <c r="B80" s="15"/>
      <c r="C80" s="15"/>
      <c r="D80" s="15"/>
      <c r="E80" s="15"/>
    </row>
    <row r="81" spans="1:5" x14ac:dyDescent="0.25">
      <c r="A81" s="15"/>
      <c r="B81" s="15"/>
      <c r="C81" s="15"/>
      <c r="D81" s="15"/>
      <c r="E81" s="15"/>
    </row>
    <row r="82" spans="1:5" x14ac:dyDescent="0.25">
      <c r="A82" s="15"/>
      <c r="B82" s="15"/>
      <c r="C82" s="15"/>
      <c r="D82" s="15"/>
      <c r="E82" s="15"/>
    </row>
    <row r="83" spans="1:5" x14ac:dyDescent="0.25">
      <c r="A83" s="15"/>
      <c r="B83" s="15"/>
      <c r="C83" s="15"/>
      <c r="D83" s="15"/>
      <c r="E83" s="15"/>
    </row>
    <row r="84" spans="1:5" x14ac:dyDescent="0.25">
      <c r="A84" s="15"/>
      <c r="B84" s="15"/>
      <c r="C84" s="15"/>
      <c r="D84" s="15"/>
      <c r="E84" s="15"/>
    </row>
    <row r="85" spans="1:5" x14ac:dyDescent="0.25">
      <c r="A85" s="15"/>
      <c r="B85" s="15"/>
      <c r="C85" s="15"/>
      <c r="D85" s="15"/>
      <c r="E85" s="15"/>
    </row>
    <row r="86" spans="1:5" x14ac:dyDescent="0.25">
      <c r="A86" s="15"/>
      <c r="B86" s="15"/>
      <c r="C86" s="15"/>
      <c r="D86" s="15"/>
      <c r="E86" s="15"/>
    </row>
    <row r="87" spans="1:5" x14ac:dyDescent="0.25">
      <c r="A87" s="15"/>
      <c r="B87" s="15"/>
      <c r="C87" s="15"/>
      <c r="D87" s="15"/>
      <c r="E87" s="15"/>
    </row>
    <row r="88" spans="1:5" x14ac:dyDescent="0.25">
      <c r="A88" s="15"/>
      <c r="B88" s="15"/>
      <c r="C88" s="15"/>
      <c r="D88" s="15"/>
      <c r="E88" s="15"/>
    </row>
    <row r="89" spans="1:5" x14ac:dyDescent="0.25">
      <c r="A89" s="15"/>
      <c r="B89" s="15"/>
      <c r="C89" s="15"/>
      <c r="D89" s="15"/>
      <c r="E89" s="15"/>
    </row>
    <row r="90" spans="1:5" x14ac:dyDescent="0.25">
      <c r="A90" s="15"/>
      <c r="B90" s="15"/>
      <c r="C90" s="15"/>
      <c r="D90" s="15"/>
      <c r="E90" s="15"/>
    </row>
    <row r="91" spans="1:5" x14ac:dyDescent="0.25">
      <c r="A91" s="15"/>
      <c r="B91" s="15"/>
      <c r="C91" s="15"/>
      <c r="D91" s="15"/>
      <c r="E91" s="15"/>
    </row>
    <row r="92" spans="1:5" x14ac:dyDescent="0.25">
      <c r="A92" s="15"/>
      <c r="B92" s="15"/>
      <c r="C92" s="15"/>
      <c r="D92" s="15"/>
      <c r="E92" s="15"/>
    </row>
    <row r="93" spans="1:5" x14ac:dyDescent="0.25">
      <c r="A93" s="15"/>
      <c r="B93" s="15"/>
      <c r="C93" s="15"/>
      <c r="D93" s="15"/>
      <c r="E93" s="15"/>
    </row>
    <row r="94" spans="1:5" x14ac:dyDescent="0.25">
      <c r="A94" s="15"/>
      <c r="B94" s="15"/>
      <c r="C94" s="15"/>
      <c r="D94" s="15"/>
      <c r="E94" s="15"/>
    </row>
    <row r="95" spans="1:5" x14ac:dyDescent="0.25">
      <c r="A95" s="15"/>
      <c r="B95" s="15"/>
      <c r="C95" s="15"/>
      <c r="D95" s="15"/>
      <c r="E95" s="15"/>
    </row>
    <row r="96" spans="1:5" x14ac:dyDescent="0.25">
      <c r="A96" s="15"/>
      <c r="B96" s="15"/>
      <c r="C96" s="15"/>
      <c r="D96" s="15"/>
      <c r="E96" s="15"/>
    </row>
    <row r="97" spans="1:5" x14ac:dyDescent="0.25">
      <c r="A97" s="15"/>
      <c r="B97" s="15"/>
      <c r="C97" s="15"/>
      <c r="D97" s="15"/>
      <c r="E97" s="15"/>
    </row>
    <row r="98" spans="1:5" x14ac:dyDescent="0.25">
      <c r="A98" s="15"/>
      <c r="B98" s="15"/>
      <c r="C98" s="15"/>
      <c r="D98" s="15"/>
      <c r="E98" s="15"/>
    </row>
    <row r="99" spans="1:5" x14ac:dyDescent="0.25">
      <c r="A99" s="15"/>
      <c r="B99" s="15"/>
      <c r="C99" s="15"/>
      <c r="D99" s="15"/>
      <c r="E99" s="15"/>
    </row>
    <row r="100" spans="1:5" x14ac:dyDescent="0.25">
      <c r="A100" s="15"/>
      <c r="B100" s="15"/>
      <c r="C100" s="15"/>
      <c r="D100" s="15"/>
      <c r="E100" s="15"/>
    </row>
    <row r="101" spans="1:5" x14ac:dyDescent="0.25">
      <c r="A101" s="15"/>
      <c r="B101" s="15"/>
      <c r="C101" s="15"/>
      <c r="D101" s="15"/>
      <c r="E101" s="15"/>
    </row>
    <row r="102" spans="1:5" x14ac:dyDescent="0.25">
      <c r="A102" s="15"/>
      <c r="B102" s="15"/>
      <c r="C102" s="15"/>
      <c r="D102" s="15"/>
      <c r="E102" s="15"/>
    </row>
    <row r="103" spans="1:5" x14ac:dyDescent="0.25">
      <c r="A103" s="15"/>
      <c r="B103" s="15"/>
      <c r="C103" s="15"/>
      <c r="D103" s="15"/>
      <c r="E103" s="15"/>
    </row>
    <row r="104" spans="1:5" x14ac:dyDescent="0.25">
      <c r="A104" s="15"/>
      <c r="B104" s="15"/>
      <c r="C104" s="15"/>
      <c r="D104" s="15"/>
      <c r="E104" s="15"/>
    </row>
    <row r="105" spans="1:5" x14ac:dyDescent="0.25">
      <c r="A105" s="15"/>
      <c r="B105" s="15"/>
      <c r="C105" s="15"/>
      <c r="D105" s="15"/>
      <c r="E105" s="15"/>
    </row>
    <row r="106" spans="1:5" x14ac:dyDescent="0.25">
      <c r="A106" s="15"/>
      <c r="B106" s="15"/>
      <c r="C106" s="15"/>
      <c r="D106" s="15"/>
      <c r="E106" s="15"/>
    </row>
    <row r="107" spans="1:5" x14ac:dyDescent="0.25">
      <c r="A107" s="15"/>
      <c r="B107" s="15"/>
      <c r="C107" s="15"/>
      <c r="D107" s="15"/>
      <c r="E107" s="15"/>
    </row>
    <row r="108" spans="1:5" x14ac:dyDescent="0.25">
      <c r="A108" s="15"/>
      <c r="B108" s="15"/>
      <c r="C108" s="15"/>
      <c r="D108" s="15"/>
      <c r="E108" s="15"/>
    </row>
    <row r="109" spans="1:5" x14ac:dyDescent="0.25">
      <c r="A109" s="15"/>
      <c r="B109" s="15"/>
      <c r="C109" s="15"/>
      <c r="D109" s="15"/>
      <c r="E109" s="15"/>
    </row>
    <row r="110" spans="1:5" x14ac:dyDescent="0.25">
      <c r="A110" s="15"/>
      <c r="B110" s="15"/>
      <c r="C110" s="15"/>
      <c r="D110" s="15"/>
      <c r="E110" s="15"/>
    </row>
    <row r="111" spans="1:5" x14ac:dyDescent="0.25">
      <c r="A111" s="15"/>
      <c r="B111" s="15"/>
      <c r="C111" s="15"/>
      <c r="D111" s="15"/>
      <c r="E111" s="15"/>
    </row>
    <row r="112" spans="1:5" x14ac:dyDescent="0.25">
      <c r="A112" s="15"/>
      <c r="B112" s="15"/>
      <c r="C112" s="15"/>
      <c r="D112" s="15"/>
      <c r="E112" s="15"/>
    </row>
    <row r="113" spans="1:5" x14ac:dyDescent="0.25">
      <c r="A113" s="15"/>
      <c r="B113" s="15"/>
      <c r="C113" s="15"/>
      <c r="D113" s="15"/>
      <c r="E113" s="15"/>
    </row>
    <row r="114" spans="1:5" x14ac:dyDescent="0.25">
      <c r="A114" s="15"/>
      <c r="B114" s="15"/>
      <c r="C114" s="15"/>
      <c r="D114" s="15"/>
      <c r="E114" s="15"/>
    </row>
    <row r="115" spans="1:5" x14ac:dyDescent="0.25">
      <c r="A115" s="15"/>
      <c r="B115" s="15"/>
      <c r="C115" s="15"/>
      <c r="D115" s="15"/>
      <c r="E115" s="15"/>
    </row>
    <row r="116" spans="1:5" x14ac:dyDescent="0.25">
      <c r="A116" s="15"/>
      <c r="B116" s="15"/>
      <c r="C116" s="15"/>
      <c r="D116" s="15"/>
      <c r="E116" s="15"/>
    </row>
    <row r="117" spans="1:5" x14ac:dyDescent="0.25">
      <c r="A117" s="15"/>
      <c r="B117" s="15"/>
      <c r="C117" s="15"/>
      <c r="D117" s="15"/>
      <c r="E117" s="15"/>
    </row>
    <row r="118" spans="1:5" x14ac:dyDescent="0.25">
      <c r="A118" s="15"/>
      <c r="B118" s="15"/>
      <c r="C118" s="15"/>
      <c r="D118" s="15"/>
      <c r="E118" s="15"/>
    </row>
    <row r="119" spans="1:5" x14ac:dyDescent="0.25">
      <c r="A119" s="15"/>
      <c r="B119" s="15"/>
      <c r="C119" s="15"/>
      <c r="D119" s="15"/>
      <c r="E119" s="15"/>
    </row>
    <row r="120" spans="1:5" x14ac:dyDescent="0.25">
      <c r="A120" s="15"/>
      <c r="B120" s="15"/>
      <c r="C120" s="15"/>
      <c r="D120" s="15"/>
      <c r="E120" s="15"/>
    </row>
    <row r="121" spans="1:5" x14ac:dyDescent="0.25">
      <c r="A121" s="15"/>
      <c r="B121" s="15"/>
      <c r="C121" s="15"/>
      <c r="D121" s="15"/>
      <c r="E121" s="15"/>
    </row>
    <row r="122" spans="1:5" x14ac:dyDescent="0.25">
      <c r="A122" s="15"/>
      <c r="B122" s="15"/>
      <c r="C122" s="15"/>
      <c r="D122" s="15"/>
      <c r="E122" s="15"/>
    </row>
    <row r="123" spans="1:5" x14ac:dyDescent="0.25">
      <c r="A123" s="15"/>
      <c r="B123" s="15"/>
      <c r="C123" s="15"/>
      <c r="D123" s="15"/>
      <c r="E123" s="15"/>
    </row>
    <row r="124" spans="1:5" x14ac:dyDescent="0.25">
      <c r="A124" s="15"/>
      <c r="B124" s="15"/>
      <c r="C124" s="15"/>
      <c r="D124" s="15"/>
      <c r="E124" s="15"/>
    </row>
    <row r="125" spans="1:5" x14ac:dyDescent="0.25">
      <c r="A125" s="15"/>
      <c r="B125" s="15"/>
      <c r="C125" s="15"/>
      <c r="D125" s="15"/>
      <c r="E125" s="15"/>
    </row>
    <row r="126" spans="1:5" x14ac:dyDescent="0.25">
      <c r="A126" s="15"/>
      <c r="B126" s="15"/>
      <c r="C126" s="15"/>
      <c r="D126" s="15"/>
      <c r="E126" s="15"/>
    </row>
    <row r="127" spans="1:5" x14ac:dyDescent="0.25">
      <c r="A127" s="15"/>
      <c r="B127" s="15"/>
      <c r="C127" s="15"/>
      <c r="D127" s="15"/>
      <c r="E127" s="15"/>
    </row>
    <row r="128" spans="1:5" x14ac:dyDescent="0.25">
      <c r="A128" s="15"/>
      <c r="B128" s="15"/>
      <c r="C128" s="15"/>
      <c r="D128" s="15"/>
      <c r="E128" s="15"/>
    </row>
    <row r="129" spans="1:5" x14ac:dyDescent="0.25">
      <c r="A129" s="15"/>
      <c r="B129" s="15"/>
      <c r="C129" s="15"/>
      <c r="D129" s="15"/>
      <c r="E129" s="15"/>
    </row>
    <row r="130" spans="1:5" x14ac:dyDescent="0.25">
      <c r="A130" s="15"/>
      <c r="B130" s="15"/>
      <c r="C130" s="15"/>
      <c r="D130" s="15"/>
      <c r="E130" s="15"/>
    </row>
    <row r="131" spans="1:5" x14ac:dyDescent="0.25">
      <c r="A131" s="15"/>
      <c r="B131" s="15"/>
      <c r="C131" s="15"/>
      <c r="D131" s="15"/>
      <c r="E131" s="15"/>
    </row>
    <row r="132" spans="1:5" x14ac:dyDescent="0.25">
      <c r="A132" s="15"/>
      <c r="B132" s="15"/>
      <c r="C132" s="15"/>
      <c r="D132" s="15"/>
      <c r="E132" s="15"/>
    </row>
    <row r="133" spans="1:5" x14ac:dyDescent="0.25">
      <c r="A133" s="15"/>
      <c r="B133" s="15"/>
      <c r="C133" s="15"/>
      <c r="D133" s="15"/>
      <c r="E133" s="15"/>
    </row>
    <row r="134" spans="1:5" x14ac:dyDescent="0.25">
      <c r="A134" s="15"/>
      <c r="B134" s="15"/>
      <c r="C134" s="15"/>
      <c r="D134" s="15"/>
      <c r="E134" s="15"/>
    </row>
    <row r="135" spans="1:5" x14ac:dyDescent="0.25">
      <c r="A135" s="15"/>
      <c r="B135" s="15"/>
      <c r="C135" s="15"/>
      <c r="D135" s="15"/>
      <c r="E135" s="15"/>
    </row>
    <row r="136" spans="1:5" x14ac:dyDescent="0.25">
      <c r="A136" s="15"/>
      <c r="B136" s="15"/>
      <c r="C136" s="15"/>
      <c r="D136" s="15"/>
      <c r="E136" s="15"/>
    </row>
    <row r="137" spans="1:5" x14ac:dyDescent="0.25">
      <c r="A137" s="15"/>
      <c r="B137" s="15"/>
      <c r="C137" s="15"/>
      <c r="D137" s="15"/>
      <c r="E137" s="15"/>
    </row>
    <row r="138" spans="1:5" x14ac:dyDescent="0.25">
      <c r="A138" s="15"/>
      <c r="B138" s="15"/>
      <c r="C138" s="15"/>
      <c r="D138" s="15"/>
      <c r="E138" s="15"/>
    </row>
    <row r="139" spans="1:5" x14ac:dyDescent="0.25">
      <c r="A139" s="15"/>
      <c r="B139" s="15"/>
      <c r="C139" s="15"/>
      <c r="D139" s="15"/>
      <c r="E139" s="15"/>
    </row>
    <row r="140" spans="1:5" x14ac:dyDescent="0.25">
      <c r="A140" s="15"/>
      <c r="B140" s="15"/>
      <c r="C140" s="15"/>
      <c r="D140" s="15"/>
      <c r="E140" s="15"/>
    </row>
    <row r="141" spans="1:5" x14ac:dyDescent="0.25">
      <c r="A141" s="15"/>
      <c r="B141" s="15"/>
      <c r="C141" s="15"/>
      <c r="D141" s="15"/>
      <c r="E141" s="15"/>
    </row>
    <row r="142" spans="1:5" x14ac:dyDescent="0.25">
      <c r="A142" s="15"/>
      <c r="B142" s="15"/>
      <c r="C142" s="15"/>
      <c r="D142" s="15"/>
      <c r="E142" s="15"/>
    </row>
    <row r="143" spans="1:5" x14ac:dyDescent="0.25">
      <c r="A143" s="15"/>
      <c r="B143" s="15"/>
      <c r="C143" s="15"/>
      <c r="D143" s="15"/>
      <c r="E143" s="15"/>
    </row>
    <row r="144" spans="1:5" x14ac:dyDescent="0.25">
      <c r="A144" s="15"/>
      <c r="B144" s="15"/>
      <c r="C144" s="15"/>
      <c r="D144" s="15"/>
      <c r="E144" s="15"/>
    </row>
    <row r="145" spans="1:5" x14ac:dyDescent="0.25">
      <c r="A145" s="15"/>
      <c r="B145" s="15"/>
      <c r="C145" s="15"/>
      <c r="D145" s="15"/>
      <c r="E145" s="15"/>
    </row>
    <row r="146" spans="1:5" x14ac:dyDescent="0.25">
      <c r="A146" s="15"/>
      <c r="B146" s="15"/>
      <c r="C146" s="15"/>
      <c r="D146" s="15"/>
      <c r="E146" s="15"/>
    </row>
    <row r="147" spans="1:5" x14ac:dyDescent="0.25">
      <c r="A147" s="15"/>
      <c r="B147" s="15"/>
      <c r="C147" s="15"/>
      <c r="D147" s="15"/>
      <c r="E147" s="15"/>
    </row>
    <row r="148" spans="1:5" x14ac:dyDescent="0.25">
      <c r="A148" s="15"/>
      <c r="B148" s="15"/>
      <c r="C148" s="15"/>
      <c r="D148" s="15"/>
      <c r="E148" s="15"/>
    </row>
    <row r="149" spans="1:5" x14ac:dyDescent="0.25">
      <c r="A149" s="15"/>
      <c r="B149" s="15"/>
      <c r="C149" s="15"/>
      <c r="D149" s="15"/>
      <c r="E149" s="15"/>
    </row>
    <row r="150" spans="1:5" x14ac:dyDescent="0.25">
      <c r="A150" s="15"/>
      <c r="B150" s="15"/>
      <c r="C150" s="15"/>
      <c r="D150" s="15"/>
      <c r="E150" s="15"/>
    </row>
    <row r="151" spans="1:5" x14ac:dyDescent="0.25">
      <c r="A151" s="15"/>
      <c r="B151" s="15"/>
      <c r="C151" s="15"/>
      <c r="D151" s="15"/>
      <c r="E151" s="15"/>
    </row>
    <row r="152" spans="1:5" x14ac:dyDescent="0.25">
      <c r="A152" s="15"/>
      <c r="B152" s="15"/>
      <c r="C152" s="15"/>
      <c r="D152" s="15"/>
      <c r="E152" s="15"/>
    </row>
    <row r="153" spans="1:5" x14ac:dyDescent="0.25">
      <c r="A153" s="15"/>
      <c r="B153" s="15"/>
      <c r="C153" s="15"/>
      <c r="D153" s="15"/>
      <c r="E153" s="15"/>
    </row>
    <row r="154" spans="1:5" x14ac:dyDescent="0.25">
      <c r="A154" s="15"/>
      <c r="B154" s="15"/>
      <c r="C154" s="15"/>
      <c r="D154" s="15"/>
      <c r="E154" s="15"/>
    </row>
    <row r="155" spans="1:5" x14ac:dyDescent="0.25">
      <c r="A155" s="15"/>
      <c r="B155" s="15"/>
      <c r="C155" s="15"/>
      <c r="D155" s="15"/>
      <c r="E155" s="15"/>
    </row>
    <row r="156" spans="1:5" x14ac:dyDescent="0.25">
      <c r="A156" s="15"/>
      <c r="B156" s="15"/>
      <c r="C156" s="15"/>
      <c r="D156" s="15"/>
      <c r="E156" s="15"/>
    </row>
    <row r="157" spans="1:5" x14ac:dyDescent="0.25">
      <c r="A157" s="15"/>
      <c r="B157" s="15"/>
      <c r="C157" s="15"/>
      <c r="D157" s="15"/>
      <c r="E157" s="15"/>
    </row>
    <row r="158" spans="1:5" x14ac:dyDescent="0.25">
      <c r="A158" s="15"/>
      <c r="B158" s="15"/>
      <c r="C158" s="15"/>
      <c r="D158" s="15"/>
      <c r="E158" s="15"/>
    </row>
    <row r="159" spans="1:5" x14ac:dyDescent="0.25">
      <c r="A159" s="15"/>
      <c r="B159" s="15"/>
      <c r="C159" s="15"/>
      <c r="D159" s="15"/>
      <c r="E159" s="15"/>
    </row>
    <row r="160" spans="1:5" x14ac:dyDescent="0.25">
      <c r="A160" s="15"/>
      <c r="B160" s="15"/>
      <c r="C160" s="15"/>
      <c r="D160" s="15"/>
      <c r="E160" s="15"/>
    </row>
    <row r="161" spans="1:5" x14ac:dyDescent="0.25">
      <c r="A161" s="15"/>
      <c r="B161" s="15"/>
      <c r="C161" s="15"/>
      <c r="D161" s="15"/>
      <c r="E161" s="15"/>
    </row>
    <row r="162" spans="1:5" x14ac:dyDescent="0.25">
      <c r="A162" s="15"/>
      <c r="B162" s="15"/>
      <c r="C162" s="15"/>
      <c r="D162" s="15"/>
      <c r="E162" s="15"/>
    </row>
    <row r="163" spans="1:5" x14ac:dyDescent="0.25">
      <c r="A163" s="15"/>
      <c r="B163" s="15"/>
      <c r="C163" s="15"/>
      <c r="D163" s="15"/>
      <c r="E163" s="15"/>
    </row>
    <row r="164" spans="1:5" x14ac:dyDescent="0.25">
      <c r="A164" s="15"/>
      <c r="B164" s="15"/>
      <c r="C164" s="15"/>
      <c r="D164" s="15"/>
      <c r="E164" s="15"/>
    </row>
    <row r="165" spans="1:5" x14ac:dyDescent="0.25">
      <c r="A165" s="15"/>
      <c r="B165" s="15"/>
      <c r="C165" s="15"/>
      <c r="D165" s="15"/>
      <c r="E165" s="15"/>
    </row>
    <row r="166" spans="1:5" x14ac:dyDescent="0.25">
      <c r="A166" s="15"/>
      <c r="B166" s="15"/>
      <c r="C166" s="15"/>
      <c r="D166" s="15"/>
      <c r="E166" s="15"/>
    </row>
    <row r="167" spans="1:5" x14ac:dyDescent="0.25">
      <c r="A167" s="15"/>
      <c r="B167" s="15"/>
      <c r="C167" s="15"/>
      <c r="D167" s="15"/>
      <c r="E167" s="15"/>
    </row>
    <row r="168" spans="1:5" x14ac:dyDescent="0.25">
      <c r="A168" s="15"/>
      <c r="B168" s="15"/>
      <c r="C168" s="15"/>
      <c r="D168" s="15"/>
      <c r="E168" s="15"/>
    </row>
    <row r="169" spans="1:5" x14ac:dyDescent="0.25">
      <c r="A169" s="15"/>
      <c r="B169" s="15"/>
      <c r="C169" s="15"/>
      <c r="D169" s="15"/>
      <c r="E169" s="15"/>
    </row>
    <row r="170" spans="1:5" x14ac:dyDescent="0.25">
      <c r="A170" s="15"/>
      <c r="B170" s="15"/>
      <c r="C170" s="15"/>
      <c r="D170" s="15"/>
      <c r="E170" s="15"/>
    </row>
    <row r="171" spans="1:5" x14ac:dyDescent="0.25">
      <c r="A171" s="15"/>
      <c r="B171" s="15"/>
      <c r="C171" s="15"/>
      <c r="D171" s="15"/>
      <c r="E171" s="15"/>
    </row>
    <row r="172" spans="1:5" x14ac:dyDescent="0.25">
      <c r="A172" s="15"/>
      <c r="B172" s="15"/>
      <c r="C172" s="15"/>
      <c r="D172" s="15"/>
      <c r="E172" s="15"/>
    </row>
    <row r="173" spans="1:5" x14ac:dyDescent="0.25">
      <c r="A173" s="15"/>
      <c r="B173" s="15"/>
      <c r="C173" s="15"/>
      <c r="D173" s="15"/>
      <c r="E173" s="15"/>
    </row>
    <row r="174" spans="1:5" x14ac:dyDescent="0.25">
      <c r="A174" s="15"/>
      <c r="B174" s="15"/>
      <c r="C174" s="15"/>
      <c r="D174" s="15"/>
      <c r="E174" s="15"/>
    </row>
    <row r="175" spans="1:5" x14ac:dyDescent="0.25">
      <c r="A175" s="15"/>
      <c r="B175" s="15"/>
      <c r="C175" s="15"/>
      <c r="D175" s="15"/>
      <c r="E175" s="15"/>
    </row>
    <row r="176" spans="1:5" x14ac:dyDescent="0.25">
      <c r="A176" s="15"/>
      <c r="B176" s="15"/>
      <c r="C176" s="15"/>
      <c r="D176" s="15"/>
      <c r="E176" s="15"/>
    </row>
    <row r="177" spans="1:5" x14ac:dyDescent="0.25">
      <c r="A177" s="15"/>
      <c r="B177" s="15"/>
      <c r="C177" s="15"/>
      <c r="D177" s="15"/>
      <c r="E177" s="15"/>
    </row>
    <row r="178" spans="1:5" x14ac:dyDescent="0.25">
      <c r="A178" s="15"/>
      <c r="B178" s="15"/>
      <c r="C178" s="15"/>
      <c r="D178" s="15"/>
      <c r="E178" s="15"/>
    </row>
    <row r="179" spans="1:5" x14ac:dyDescent="0.25">
      <c r="A179" s="15"/>
      <c r="B179" s="15"/>
      <c r="C179" s="15"/>
      <c r="D179" s="15"/>
      <c r="E179" s="15"/>
    </row>
    <row r="180" spans="1:5" x14ac:dyDescent="0.25">
      <c r="A180" s="15"/>
      <c r="B180" s="15"/>
      <c r="C180" s="15"/>
      <c r="D180" s="15"/>
      <c r="E180" s="15"/>
    </row>
    <row r="181" spans="1:5" x14ac:dyDescent="0.25">
      <c r="A181" s="15"/>
      <c r="B181" s="15"/>
      <c r="C181" s="15"/>
      <c r="D181" s="15"/>
      <c r="E181" s="15"/>
    </row>
    <row r="182" spans="1:5" x14ac:dyDescent="0.25">
      <c r="A182" s="15"/>
      <c r="B182" s="15"/>
      <c r="C182" s="15"/>
      <c r="D182" s="15"/>
      <c r="E182" s="15"/>
    </row>
    <row r="183" spans="1:5" x14ac:dyDescent="0.25">
      <c r="A183" s="15"/>
      <c r="B183" s="15"/>
      <c r="C183" s="15"/>
      <c r="D183" s="15"/>
      <c r="E183" s="15"/>
    </row>
    <row r="184" spans="1:5" x14ac:dyDescent="0.25">
      <c r="A184" s="15"/>
      <c r="B184" s="15"/>
      <c r="C184" s="15"/>
      <c r="D184" s="15"/>
      <c r="E184" s="15"/>
    </row>
    <row r="185" spans="1:5" x14ac:dyDescent="0.25">
      <c r="A185" s="15"/>
      <c r="B185" s="15"/>
      <c r="C185" s="15"/>
      <c r="D185" s="15"/>
      <c r="E185" s="15"/>
    </row>
    <row r="186" spans="1:5" x14ac:dyDescent="0.25">
      <c r="A186" s="15"/>
      <c r="B186" s="15"/>
      <c r="C186" s="15"/>
      <c r="D186" s="15"/>
      <c r="E186" s="15"/>
    </row>
    <row r="187" spans="1:5" x14ac:dyDescent="0.25">
      <c r="A187" s="15"/>
      <c r="B187" s="15"/>
      <c r="C187" s="15"/>
      <c r="D187" s="15"/>
      <c r="E187" s="15"/>
    </row>
    <row r="188" spans="1:5" x14ac:dyDescent="0.25">
      <c r="A188" s="15"/>
      <c r="B188" s="15"/>
      <c r="C188" s="15"/>
      <c r="D188" s="15"/>
      <c r="E188" s="15"/>
    </row>
    <row r="189" spans="1:5" x14ac:dyDescent="0.25">
      <c r="A189" s="15"/>
      <c r="B189" s="15"/>
      <c r="C189" s="15"/>
      <c r="D189" s="15"/>
      <c r="E189" s="15"/>
    </row>
    <row r="190" spans="1:5" x14ac:dyDescent="0.25">
      <c r="A190" s="15"/>
      <c r="B190" s="15"/>
      <c r="C190" s="15"/>
      <c r="D190" s="15"/>
      <c r="E190" s="15"/>
    </row>
    <row r="191" spans="1:5" x14ac:dyDescent="0.25">
      <c r="A191" s="15"/>
      <c r="B191" s="15"/>
      <c r="C191" s="15"/>
      <c r="D191" s="15"/>
      <c r="E191" s="15"/>
    </row>
    <row r="192" spans="1:5" x14ac:dyDescent="0.25">
      <c r="A192" s="15"/>
      <c r="B192" s="15"/>
      <c r="C192" s="15"/>
      <c r="D192" s="15"/>
      <c r="E192" s="15"/>
    </row>
    <row r="193" spans="1:6" x14ac:dyDescent="0.25">
      <c r="A193" s="15"/>
      <c r="B193" s="15"/>
      <c r="C193" s="15"/>
      <c r="D193" s="15"/>
      <c r="E193" s="15"/>
    </row>
    <row r="194" spans="1:6" x14ac:dyDescent="0.25">
      <c r="A194" s="15"/>
      <c r="B194" s="15"/>
      <c r="C194" s="15"/>
      <c r="D194" s="15"/>
      <c r="E194" s="15"/>
    </row>
    <row r="195" spans="1:6" x14ac:dyDescent="0.25">
      <c r="A195" s="15"/>
      <c r="B195" s="15"/>
      <c r="C195" s="15"/>
      <c r="D195" s="15"/>
      <c r="E195" s="15"/>
    </row>
    <row r="196" spans="1:6" x14ac:dyDescent="0.25">
      <c r="A196" s="15"/>
      <c r="B196" s="15"/>
      <c r="C196" s="15"/>
      <c r="D196" s="15"/>
      <c r="E196" s="15"/>
    </row>
    <row r="197" spans="1:6" x14ac:dyDescent="0.25">
      <c r="A197" s="15"/>
      <c r="B197" s="15"/>
      <c r="C197" s="15"/>
      <c r="D197" s="15"/>
      <c r="E197" s="15"/>
    </row>
    <row r="198" spans="1:6" x14ac:dyDescent="0.25">
      <c r="A198" s="15"/>
      <c r="B198" s="15"/>
      <c r="C198" s="15"/>
      <c r="D198" s="15"/>
      <c r="E198" s="15"/>
    </row>
    <row r="199" spans="1:6" x14ac:dyDescent="0.25">
      <c r="A199" s="15"/>
      <c r="B199" s="15"/>
      <c r="C199" s="15"/>
      <c r="D199" s="15"/>
      <c r="E199" s="15"/>
    </row>
    <row r="200" spans="1:6" x14ac:dyDescent="0.25">
      <c r="A200" s="15"/>
      <c r="B200" s="15"/>
      <c r="C200" s="15"/>
      <c r="D200" s="15"/>
      <c r="E200" s="15"/>
    </row>
    <row r="201" spans="1:6" x14ac:dyDescent="0.25">
      <c r="A201" s="15"/>
      <c r="B201" s="15"/>
      <c r="C201" s="15"/>
      <c r="D201" s="15"/>
      <c r="E201" s="15"/>
    </row>
    <row r="202" spans="1:6" x14ac:dyDescent="0.25">
      <c r="A202" s="15"/>
      <c r="B202" s="15"/>
      <c r="C202" s="15"/>
      <c r="D202" s="15"/>
      <c r="E202" s="15"/>
    </row>
    <row r="203" spans="1:6" x14ac:dyDescent="0.25">
      <c r="A203" s="15"/>
      <c r="B203" s="15"/>
      <c r="C203" s="15"/>
      <c r="D203" s="15"/>
      <c r="E203" s="15"/>
    </row>
    <row r="204" spans="1:6" x14ac:dyDescent="0.25">
      <c r="A204" s="15"/>
      <c r="B204" s="15"/>
      <c r="C204" s="15"/>
      <c r="D204" s="15"/>
      <c r="E204" s="15"/>
    </row>
    <row r="205" spans="1:6" x14ac:dyDescent="0.25">
      <c r="A205" s="15"/>
      <c r="B205" s="15"/>
      <c r="C205" s="15"/>
      <c r="D205" s="15"/>
      <c r="E205" s="15"/>
    </row>
    <row r="206" spans="1:6" x14ac:dyDescent="0.25">
      <c r="A206" s="15"/>
      <c r="B206" s="15"/>
      <c r="C206" s="15"/>
      <c r="D206" s="15"/>
      <c r="E206" s="15"/>
    </row>
    <row r="207" spans="1:6" ht="27.75" customHeight="1" x14ac:dyDescent="0.25">
      <c r="A207" s="62"/>
      <c r="B207" s="62"/>
      <c r="C207" s="62"/>
      <c r="D207" s="62"/>
      <c r="E207" s="62"/>
      <c r="F207" s="1"/>
    </row>
    <row r="208" spans="1:6" x14ac:dyDescent="0.25">
      <c r="A208" s="16"/>
      <c r="B208" s="16"/>
      <c r="C208" s="16"/>
      <c r="D208" s="16"/>
      <c r="E208" s="16"/>
      <c r="F208" s="1"/>
    </row>
    <row r="209" spans="1:5" x14ac:dyDescent="0.25">
      <c r="A209" s="16"/>
      <c r="B209" s="16"/>
      <c r="C209" s="16"/>
      <c r="D209" s="16"/>
      <c r="E209" s="16"/>
    </row>
    <row r="210" spans="1:5" x14ac:dyDescent="0.25">
      <c r="A210" s="1"/>
      <c r="B210" s="1"/>
      <c r="C210" s="1"/>
      <c r="D210" s="1"/>
      <c r="E210" s="1"/>
    </row>
  </sheetData>
  <mergeCells count="50">
    <mergeCell ref="A33:M33"/>
    <mergeCell ref="A41:L41"/>
    <mergeCell ref="A38:M38"/>
    <mergeCell ref="C5:E5"/>
    <mergeCell ref="C6:E6"/>
    <mergeCell ref="C7:E7"/>
    <mergeCell ref="C8:E8"/>
    <mergeCell ref="A42:M42"/>
    <mergeCell ref="A36:A37"/>
    <mergeCell ref="C36:C37"/>
    <mergeCell ref="A25:M25"/>
    <mergeCell ref="A16:M16"/>
    <mergeCell ref="A18:M18"/>
    <mergeCell ref="A26:A27"/>
    <mergeCell ref="C26:C27"/>
    <mergeCell ref="D26:D27"/>
    <mergeCell ref="A19:A20"/>
    <mergeCell ref="C19:C20"/>
    <mergeCell ref="D19:D20"/>
    <mergeCell ref="J8:M8"/>
    <mergeCell ref="J1:M1"/>
    <mergeCell ref="J2:M2"/>
    <mergeCell ref="J3:M3"/>
    <mergeCell ref="J4:M4"/>
    <mergeCell ref="J7:M7"/>
    <mergeCell ref="J6:M6"/>
    <mergeCell ref="J5:M5"/>
    <mergeCell ref="A207:E207"/>
    <mergeCell ref="F12:I12"/>
    <mergeCell ref="A30:A31"/>
    <mergeCell ref="C30:C31"/>
    <mergeCell ref="D30:D31"/>
    <mergeCell ref="A34:A35"/>
    <mergeCell ref="C34:C35"/>
    <mergeCell ref="D34:D35"/>
    <mergeCell ref="A23:A24"/>
    <mergeCell ref="C23:C24"/>
    <mergeCell ref="D23:D24"/>
    <mergeCell ref="A29:M29"/>
    <mergeCell ref="A21:A22"/>
    <mergeCell ref="C21:C22"/>
    <mergeCell ref="D21:D22"/>
    <mergeCell ref="D36:D37"/>
    <mergeCell ref="A15:M15"/>
    <mergeCell ref="A10:M10"/>
    <mergeCell ref="J12:M12"/>
    <mergeCell ref="A12:A14"/>
    <mergeCell ref="C12:C14"/>
    <mergeCell ref="D12:D14"/>
    <mergeCell ref="E12:E14"/>
  </mergeCells>
  <pageMargins left="0.23622047244094491" right="0.18" top="0.74803149606299213" bottom="0.26" header="0.31496062992125984" footer="0.31496062992125984"/>
  <pageSetup paperSize="9" scale="79" orientation="landscape" r:id="rId1"/>
  <rowBreaks count="2" manualBreakCount="2">
    <brk id="20" max="12" man="1"/>
    <brk id="2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1"/>
  <sheetViews>
    <sheetView tabSelected="1" view="pageBreakPreview" topLeftCell="A31" zoomScale="85" zoomScaleNormal="61" zoomScaleSheetLayoutView="85" workbookViewId="0">
      <selection activeCell="J35" sqref="J35"/>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6" width="13.42578125" customWidth="1"/>
    <col min="7" max="7" width="14.28515625" customWidth="1"/>
    <col min="8" max="8" width="13.85546875" customWidth="1"/>
    <col min="9" max="9" width="14" customWidth="1"/>
    <col min="10" max="10" width="14.140625" customWidth="1"/>
    <col min="11" max="11" width="14.28515625" customWidth="1"/>
    <col min="12" max="12" width="14.140625" customWidth="1"/>
    <col min="13" max="13" width="14.28515625" customWidth="1"/>
  </cols>
  <sheetData>
    <row r="1" spans="1:14" ht="18.75" x14ac:dyDescent="0.25">
      <c r="J1" s="65" t="s">
        <v>66</v>
      </c>
      <c r="K1" s="65"/>
      <c r="L1" s="65"/>
      <c r="M1" s="65"/>
    </row>
    <row r="2" spans="1:14" ht="18.75" x14ac:dyDescent="0.25">
      <c r="J2" s="65" t="s">
        <v>38</v>
      </c>
      <c r="K2" s="65"/>
      <c r="L2" s="65"/>
      <c r="M2" s="65"/>
    </row>
    <row r="3" spans="1:14" ht="18.75" x14ac:dyDescent="0.25">
      <c r="J3" s="65" t="s">
        <v>39</v>
      </c>
      <c r="K3" s="65"/>
      <c r="L3" s="65"/>
      <c r="M3" s="65"/>
    </row>
    <row r="4" spans="1:14" ht="18.75" x14ac:dyDescent="0.25">
      <c r="J4" s="65" t="s">
        <v>86</v>
      </c>
      <c r="K4" s="65"/>
      <c r="L4" s="65"/>
      <c r="M4" s="65"/>
    </row>
    <row r="5" spans="1:14" ht="15.75" customHeight="1" x14ac:dyDescent="0.25">
      <c r="A5" s="13"/>
      <c r="B5" s="13"/>
      <c r="C5" s="56"/>
      <c r="D5" s="56"/>
      <c r="E5" s="56"/>
      <c r="J5" s="65" t="s">
        <v>78</v>
      </c>
      <c r="K5" s="65"/>
      <c r="L5" s="65"/>
      <c r="M5" s="65"/>
      <c r="N5" s="24"/>
    </row>
    <row r="6" spans="1:14" ht="15.75" customHeight="1" x14ac:dyDescent="0.25">
      <c r="A6" s="13"/>
      <c r="B6" s="13"/>
      <c r="C6" s="56"/>
      <c r="D6" s="56"/>
      <c r="E6" s="56"/>
      <c r="J6" s="65" t="s">
        <v>38</v>
      </c>
      <c r="K6" s="65"/>
      <c r="L6" s="65"/>
      <c r="M6" s="65"/>
    </row>
    <row r="7" spans="1:14" ht="15.75" customHeight="1" x14ac:dyDescent="0.25">
      <c r="A7" s="13"/>
      <c r="B7" s="13"/>
      <c r="C7" s="56"/>
      <c r="D7" s="56"/>
      <c r="E7" s="56"/>
      <c r="J7" s="65" t="s">
        <v>39</v>
      </c>
      <c r="K7" s="65"/>
      <c r="L7" s="65"/>
      <c r="M7" s="65"/>
    </row>
    <row r="8" spans="1:14" ht="15.75" customHeight="1" x14ac:dyDescent="0.25">
      <c r="A8" s="13"/>
      <c r="B8" s="13"/>
      <c r="C8" s="56"/>
      <c r="D8" s="56"/>
      <c r="E8" s="56"/>
      <c r="J8" s="65" t="s">
        <v>67</v>
      </c>
      <c r="K8" s="65"/>
      <c r="L8" s="65"/>
      <c r="M8" s="65"/>
    </row>
    <row r="9" spans="1:14" ht="15.75" x14ac:dyDescent="0.25">
      <c r="A9" s="13"/>
      <c r="B9" s="13"/>
      <c r="C9" s="13"/>
      <c r="D9" s="13"/>
      <c r="E9" s="13"/>
    </row>
    <row r="10" spans="1:14" ht="39.75" customHeight="1" x14ac:dyDescent="0.25">
      <c r="A10" s="64" t="s">
        <v>49</v>
      </c>
      <c r="B10" s="64"/>
      <c r="C10" s="64"/>
      <c r="D10" s="64"/>
      <c r="E10" s="64"/>
      <c r="F10" s="64"/>
      <c r="G10" s="64"/>
      <c r="H10" s="64"/>
      <c r="I10" s="64"/>
      <c r="J10" s="64"/>
      <c r="K10" s="64"/>
      <c r="L10" s="64"/>
      <c r="M10" s="64"/>
    </row>
    <row r="11" spans="1:14" ht="20.25" customHeight="1" x14ac:dyDescent="0.25">
      <c r="A11" s="19"/>
      <c r="B11" s="19"/>
      <c r="C11" s="19"/>
      <c r="D11" s="19"/>
      <c r="E11" s="19"/>
    </row>
    <row r="12" spans="1:14" ht="27" customHeight="1" x14ac:dyDescent="0.25">
      <c r="A12" s="54" t="s">
        <v>2</v>
      </c>
      <c r="B12" s="45"/>
      <c r="C12" s="54" t="s">
        <v>12</v>
      </c>
      <c r="D12" s="54" t="s">
        <v>11</v>
      </c>
      <c r="E12" s="54" t="s">
        <v>14</v>
      </c>
      <c r="F12" s="60" t="s">
        <v>10</v>
      </c>
      <c r="G12" s="60"/>
      <c r="H12" s="60"/>
      <c r="I12" s="60"/>
      <c r="J12" s="60" t="s">
        <v>13</v>
      </c>
      <c r="K12" s="60"/>
      <c r="L12" s="60"/>
      <c r="M12" s="60"/>
    </row>
    <row r="13" spans="1:14" ht="75" x14ac:dyDescent="0.25">
      <c r="A13" s="54"/>
      <c r="B13" s="23"/>
      <c r="C13" s="54"/>
      <c r="D13" s="54"/>
      <c r="E13" s="54"/>
      <c r="F13" s="42" t="s">
        <v>40</v>
      </c>
      <c r="G13" s="42" t="s">
        <v>41</v>
      </c>
      <c r="H13" s="42" t="s">
        <v>42</v>
      </c>
      <c r="I13" s="42" t="s">
        <v>43</v>
      </c>
      <c r="J13" s="42" t="s">
        <v>40</v>
      </c>
      <c r="K13" s="42" t="s">
        <v>41</v>
      </c>
      <c r="L13" s="42" t="s">
        <v>42</v>
      </c>
      <c r="M13" s="42" t="s">
        <v>43</v>
      </c>
    </row>
    <row r="14" spans="1:14" ht="42.75" customHeight="1" x14ac:dyDescent="0.25">
      <c r="A14" s="54"/>
      <c r="B14" s="42"/>
      <c r="C14" s="54"/>
      <c r="D14" s="54"/>
      <c r="E14" s="54"/>
      <c r="F14" s="42" t="s">
        <v>44</v>
      </c>
      <c r="G14" s="42" t="s">
        <v>45</v>
      </c>
      <c r="H14" s="42" t="s">
        <v>46</v>
      </c>
      <c r="I14" s="42" t="s">
        <v>47</v>
      </c>
      <c r="J14" s="42" t="s">
        <v>44</v>
      </c>
      <c r="K14" s="42" t="s">
        <v>45</v>
      </c>
      <c r="L14" s="42" t="s">
        <v>46</v>
      </c>
      <c r="M14" s="42" t="s">
        <v>47</v>
      </c>
    </row>
    <row r="15" spans="1:14" ht="19.5" customHeight="1" x14ac:dyDescent="0.25">
      <c r="A15" s="47" t="s">
        <v>4</v>
      </c>
      <c r="B15" s="47"/>
      <c r="C15" s="47"/>
      <c r="D15" s="47"/>
      <c r="E15" s="47"/>
      <c r="F15" s="47"/>
      <c r="G15" s="47"/>
      <c r="H15" s="47"/>
      <c r="I15" s="47"/>
      <c r="J15" s="47"/>
      <c r="K15" s="47"/>
      <c r="L15" s="47"/>
      <c r="M15" s="47"/>
    </row>
    <row r="16" spans="1:14" ht="20.25" customHeight="1" x14ac:dyDescent="0.25">
      <c r="A16" s="47" t="s">
        <v>53</v>
      </c>
      <c r="B16" s="47"/>
      <c r="C16" s="47"/>
      <c r="D16" s="47"/>
      <c r="E16" s="47"/>
      <c r="F16" s="47"/>
      <c r="G16" s="47"/>
      <c r="H16" s="47"/>
      <c r="I16" s="47"/>
      <c r="J16" s="47"/>
      <c r="K16" s="47"/>
      <c r="L16" s="47"/>
      <c r="M16" s="47"/>
    </row>
    <row r="17" spans="1:13" ht="121.9" customHeight="1" outlineLevel="1" x14ac:dyDescent="0.25">
      <c r="A17" s="39" t="s">
        <v>18</v>
      </c>
      <c r="B17" s="39"/>
      <c r="C17" s="39" t="s">
        <v>27</v>
      </c>
      <c r="D17" s="39" t="s">
        <v>25</v>
      </c>
      <c r="E17" s="39">
        <v>2</v>
      </c>
      <c r="F17" s="43">
        <v>3.5999999999999997E-2</v>
      </c>
      <c r="G17" s="22">
        <v>4.1999999999999996E-2</v>
      </c>
      <c r="H17" s="22">
        <v>4.4999999999999998E-2</v>
      </c>
      <c r="I17" s="22">
        <v>4.8000000000000001E-2</v>
      </c>
      <c r="J17" s="87">
        <v>3.1199999999999999E-2</v>
      </c>
      <c r="K17" s="87">
        <v>3.6399999999999995E-2</v>
      </c>
      <c r="L17" s="87">
        <v>3.9E-2</v>
      </c>
      <c r="M17" s="87">
        <v>4.1599999999999998E-2</v>
      </c>
    </row>
    <row r="18" spans="1:13" ht="18" customHeight="1" x14ac:dyDescent="0.25">
      <c r="A18" s="47" t="s">
        <v>54</v>
      </c>
      <c r="B18" s="47"/>
      <c r="C18" s="47"/>
      <c r="D18" s="47"/>
      <c r="E18" s="47"/>
      <c r="F18" s="47"/>
      <c r="G18" s="47"/>
      <c r="H18" s="47"/>
      <c r="I18" s="47"/>
      <c r="J18" s="47"/>
      <c r="K18" s="47"/>
      <c r="L18" s="47"/>
      <c r="M18" s="47"/>
    </row>
    <row r="19" spans="1:13" ht="77.25" customHeight="1" outlineLevel="1" x14ac:dyDescent="0.25">
      <c r="A19" s="49" t="s">
        <v>18</v>
      </c>
      <c r="B19" s="39"/>
      <c r="C19" s="48" t="s">
        <v>28</v>
      </c>
      <c r="D19" s="48" t="s">
        <v>25</v>
      </c>
      <c r="E19" s="39">
        <v>1</v>
      </c>
      <c r="F19" s="39" t="s">
        <v>3</v>
      </c>
      <c r="G19" s="39" t="s">
        <v>3</v>
      </c>
      <c r="H19" s="39" t="s">
        <v>3</v>
      </c>
      <c r="I19" s="39" t="s">
        <v>3</v>
      </c>
      <c r="J19" s="39" t="s">
        <v>3</v>
      </c>
      <c r="K19" s="39" t="s">
        <v>3</v>
      </c>
      <c r="L19" s="39" t="s">
        <v>3</v>
      </c>
      <c r="M19" s="39" t="s">
        <v>3</v>
      </c>
    </row>
    <row r="20" spans="1:13" ht="72.75" customHeight="1" outlineLevel="1" x14ac:dyDescent="0.25">
      <c r="A20" s="49"/>
      <c r="B20" s="40"/>
      <c r="C20" s="48"/>
      <c r="D20" s="48"/>
      <c r="E20" s="40">
        <v>2</v>
      </c>
      <c r="F20" s="88">
        <v>3.4799999999999998E-2</v>
      </c>
      <c r="G20" s="87">
        <v>4.0599999999999997E-2</v>
      </c>
      <c r="H20" s="87">
        <v>4.3500000000000004E-2</v>
      </c>
      <c r="I20" s="87">
        <v>4.6400000000000004E-2</v>
      </c>
      <c r="J20" s="87">
        <v>3.4799999999999998E-2</v>
      </c>
      <c r="K20" s="87">
        <v>4.0599999999999997E-2</v>
      </c>
      <c r="L20" s="87">
        <v>4.3500000000000004E-2</v>
      </c>
      <c r="M20" s="87">
        <v>4.6400000000000004E-2</v>
      </c>
    </row>
    <row r="21" spans="1:13" ht="64.5" customHeight="1" outlineLevel="1" x14ac:dyDescent="0.25">
      <c r="A21" s="53" t="s">
        <v>19</v>
      </c>
      <c r="B21" s="39"/>
      <c r="C21" s="48" t="s">
        <v>34</v>
      </c>
      <c r="D21" s="48" t="s">
        <v>25</v>
      </c>
      <c r="E21" s="39">
        <v>1</v>
      </c>
      <c r="F21" s="39" t="s">
        <v>3</v>
      </c>
      <c r="G21" s="39" t="s">
        <v>3</v>
      </c>
      <c r="H21" s="39" t="s">
        <v>3</v>
      </c>
      <c r="I21" s="39" t="s">
        <v>3</v>
      </c>
      <c r="J21" s="39" t="s">
        <v>3</v>
      </c>
      <c r="K21" s="39" t="s">
        <v>3</v>
      </c>
      <c r="L21" s="39" t="s">
        <v>3</v>
      </c>
      <c r="M21" s="39" t="s">
        <v>3</v>
      </c>
    </row>
    <row r="22" spans="1:13" ht="62.25" customHeight="1" outlineLevel="1" x14ac:dyDescent="0.25">
      <c r="A22" s="53"/>
      <c r="B22" s="41"/>
      <c r="C22" s="48"/>
      <c r="D22" s="48"/>
      <c r="E22" s="41">
        <v>2</v>
      </c>
      <c r="F22" s="20">
        <v>0.03</v>
      </c>
      <c r="G22" s="21">
        <v>3.4999999999999996E-2</v>
      </c>
      <c r="H22" s="21">
        <v>3.7500000000000006E-2</v>
      </c>
      <c r="I22" s="21">
        <v>4.0000000000000008E-2</v>
      </c>
      <c r="J22" s="21">
        <v>0.03</v>
      </c>
      <c r="K22" s="21">
        <v>3.4999999999999996E-2</v>
      </c>
      <c r="L22" s="21">
        <v>3.7500000000000006E-2</v>
      </c>
      <c r="M22" s="21">
        <v>4.0000000000000008E-2</v>
      </c>
    </row>
    <row r="23" spans="1:13" ht="71.25" customHeight="1" outlineLevel="1" x14ac:dyDescent="0.25">
      <c r="A23" s="48" t="s">
        <v>20</v>
      </c>
      <c r="B23" s="39"/>
      <c r="C23" s="48" t="s">
        <v>35</v>
      </c>
      <c r="D23" s="48" t="s">
        <v>25</v>
      </c>
      <c r="E23" s="39">
        <v>1</v>
      </c>
      <c r="F23" s="39" t="s">
        <v>3</v>
      </c>
      <c r="G23" s="39" t="s">
        <v>3</v>
      </c>
      <c r="H23" s="39" t="s">
        <v>3</v>
      </c>
      <c r="I23" s="39" t="s">
        <v>3</v>
      </c>
      <c r="J23" s="39" t="s">
        <v>3</v>
      </c>
      <c r="K23" s="39" t="s">
        <v>3</v>
      </c>
      <c r="L23" s="39" t="s">
        <v>3</v>
      </c>
      <c r="M23" s="39" t="s">
        <v>3</v>
      </c>
    </row>
    <row r="24" spans="1:13" ht="63.75" customHeight="1" outlineLevel="1" x14ac:dyDescent="0.25">
      <c r="A24" s="48"/>
      <c r="B24" s="39"/>
      <c r="C24" s="48"/>
      <c r="D24" s="48"/>
      <c r="E24" s="39">
        <v>2</v>
      </c>
      <c r="F24" s="20">
        <v>3.5999999999999997E-2</v>
      </c>
      <c r="G24" s="21">
        <v>4.1999999999999996E-2</v>
      </c>
      <c r="H24" s="21">
        <v>4.4999999999999998E-2</v>
      </c>
      <c r="I24" s="21">
        <v>4.8000000000000001E-2</v>
      </c>
      <c r="J24" s="39" t="s">
        <v>3</v>
      </c>
      <c r="K24" s="39" t="s">
        <v>3</v>
      </c>
      <c r="L24" s="39" t="s">
        <v>3</v>
      </c>
      <c r="M24" s="39" t="s">
        <v>3</v>
      </c>
    </row>
    <row r="25" spans="1:13" ht="18.75" customHeight="1" x14ac:dyDescent="0.25">
      <c r="A25" s="47" t="s">
        <v>56</v>
      </c>
      <c r="B25" s="47"/>
      <c r="C25" s="47"/>
      <c r="D25" s="47"/>
      <c r="E25" s="47"/>
      <c r="F25" s="47"/>
      <c r="G25" s="47"/>
      <c r="H25" s="47"/>
      <c r="I25" s="47"/>
      <c r="J25" s="47"/>
      <c r="K25" s="47"/>
      <c r="L25" s="47"/>
      <c r="M25" s="47"/>
    </row>
    <row r="26" spans="1:13" ht="78" customHeight="1" outlineLevel="1" x14ac:dyDescent="0.25">
      <c r="A26" s="53" t="s">
        <v>18</v>
      </c>
      <c r="B26" s="39"/>
      <c r="C26" s="48" t="s">
        <v>26</v>
      </c>
      <c r="D26" s="48" t="s">
        <v>25</v>
      </c>
      <c r="E26" s="39">
        <v>1</v>
      </c>
      <c r="F26" s="39" t="s">
        <v>3</v>
      </c>
      <c r="G26" s="39" t="s">
        <v>3</v>
      </c>
      <c r="H26" s="39" t="s">
        <v>3</v>
      </c>
      <c r="I26" s="39" t="s">
        <v>3</v>
      </c>
      <c r="J26" s="39" t="s">
        <v>3</v>
      </c>
      <c r="K26" s="39" t="s">
        <v>3</v>
      </c>
      <c r="L26" s="39" t="s">
        <v>3</v>
      </c>
      <c r="M26" s="39" t="s">
        <v>3</v>
      </c>
    </row>
    <row r="27" spans="1:13" ht="71.25" customHeight="1" outlineLevel="1" x14ac:dyDescent="0.25">
      <c r="A27" s="53"/>
      <c r="B27" s="41"/>
      <c r="C27" s="48"/>
      <c r="D27" s="48"/>
      <c r="E27" s="41">
        <v>2</v>
      </c>
      <c r="F27" s="88">
        <v>5.6399999999999999E-2</v>
      </c>
      <c r="G27" s="87">
        <v>6.5799999999999997E-2</v>
      </c>
      <c r="H27" s="87">
        <v>7.0500000000000007E-2</v>
      </c>
      <c r="I27" s="87">
        <v>7.5200000000000003E-2</v>
      </c>
      <c r="J27" s="87">
        <v>5.6399999999999999E-2</v>
      </c>
      <c r="K27" s="87">
        <v>6.5799999999999997E-2</v>
      </c>
      <c r="L27" s="87">
        <v>7.0500000000000007E-2</v>
      </c>
      <c r="M27" s="87">
        <v>7.5200000000000003E-2</v>
      </c>
    </row>
    <row r="28" spans="1:13" ht="110.25" customHeight="1" outlineLevel="1" x14ac:dyDescent="0.25">
      <c r="A28" s="39" t="s">
        <v>19</v>
      </c>
      <c r="B28" s="39"/>
      <c r="C28" s="39" t="s">
        <v>30</v>
      </c>
      <c r="D28" s="39" t="s">
        <v>25</v>
      </c>
      <c r="E28" s="39">
        <v>1</v>
      </c>
      <c r="F28" s="39" t="s">
        <v>3</v>
      </c>
      <c r="G28" s="39" t="s">
        <v>3</v>
      </c>
      <c r="H28" s="39" t="s">
        <v>3</v>
      </c>
      <c r="I28" s="39" t="s">
        <v>3</v>
      </c>
      <c r="J28" s="39" t="s">
        <v>3</v>
      </c>
      <c r="K28" s="39" t="s">
        <v>3</v>
      </c>
      <c r="L28" s="39" t="s">
        <v>3</v>
      </c>
      <c r="M28" s="39" t="s">
        <v>3</v>
      </c>
    </row>
    <row r="29" spans="1:13" ht="20.25" customHeight="1" x14ac:dyDescent="0.25">
      <c r="A29" s="47" t="s">
        <v>57</v>
      </c>
      <c r="B29" s="47"/>
      <c r="C29" s="47"/>
      <c r="D29" s="47"/>
      <c r="E29" s="47"/>
      <c r="F29" s="47"/>
      <c r="G29" s="47"/>
      <c r="H29" s="47"/>
      <c r="I29" s="47"/>
      <c r="J29" s="47"/>
      <c r="K29" s="47"/>
      <c r="L29" s="47"/>
      <c r="M29" s="47"/>
    </row>
    <row r="30" spans="1:13" ht="52.15" customHeight="1" outlineLevel="1" x14ac:dyDescent="0.25">
      <c r="A30" s="48" t="s">
        <v>18</v>
      </c>
      <c r="B30" s="41"/>
      <c r="C30" s="53" t="s">
        <v>36</v>
      </c>
      <c r="D30" s="53" t="s">
        <v>25</v>
      </c>
      <c r="E30" s="41">
        <v>1</v>
      </c>
      <c r="F30" s="39" t="s">
        <v>3</v>
      </c>
      <c r="G30" s="39" t="s">
        <v>3</v>
      </c>
      <c r="H30" s="39" t="s">
        <v>3</v>
      </c>
      <c r="I30" s="39" t="s">
        <v>3</v>
      </c>
      <c r="J30" s="39" t="s">
        <v>3</v>
      </c>
      <c r="K30" s="39" t="s">
        <v>3</v>
      </c>
      <c r="L30" s="39" t="s">
        <v>3</v>
      </c>
      <c r="M30" s="39" t="s">
        <v>3</v>
      </c>
    </row>
    <row r="31" spans="1:13" ht="54" customHeight="1" outlineLevel="1" x14ac:dyDescent="0.25">
      <c r="A31" s="48"/>
      <c r="B31" s="39"/>
      <c r="C31" s="53"/>
      <c r="D31" s="53"/>
      <c r="E31" s="39">
        <v>2</v>
      </c>
      <c r="F31" s="88">
        <v>5.2799999999999993E-2</v>
      </c>
      <c r="G31" s="87">
        <v>6.1599999999999995E-2</v>
      </c>
      <c r="H31" s="22">
        <v>6.6000000000000003E-2</v>
      </c>
      <c r="I31" s="87">
        <v>7.0400000000000004E-2</v>
      </c>
      <c r="J31" s="39" t="s">
        <v>3</v>
      </c>
      <c r="K31" s="39" t="s">
        <v>3</v>
      </c>
      <c r="L31" s="39" t="s">
        <v>3</v>
      </c>
      <c r="M31" s="39" t="s">
        <v>3</v>
      </c>
    </row>
    <row r="32" spans="1:13" ht="105.75" customHeight="1" outlineLevel="1" x14ac:dyDescent="0.25">
      <c r="A32" s="39" t="s">
        <v>19</v>
      </c>
      <c r="B32" s="39"/>
      <c r="C32" s="39" t="s">
        <v>31</v>
      </c>
      <c r="D32" s="39" t="s">
        <v>25</v>
      </c>
      <c r="E32" s="39">
        <v>1</v>
      </c>
      <c r="F32" s="39" t="s">
        <v>3</v>
      </c>
      <c r="G32" s="39" t="s">
        <v>3</v>
      </c>
      <c r="H32" s="39" t="s">
        <v>3</v>
      </c>
      <c r="I32" s="39" t="s">
        <v>3</v>
      </c>
      <c r="J32" s="39" t="s">
        <v>3</v>
      </c>
      <c r="K32" s="39" t="s">
        <v>3</v>
      </c>
      <c r="L32" s="39" t="s">
        <v>3</v>
      </c>
      <c r="M32" s="39" t="s">
        <v>3</v>
      </c>
    </row>
    <row r="33" spans="1:13" ht="19.5" customHeight="1" x14ac:dyDescent="0.25">
      <c r="A33" s="47" t="s">
        <v>55</v>
      </c>
      <c r="B33" s="47"/>
      <c r="C33" s="47"/>
      <c r="D33" s="47"/>
      <c r="E33" s="47"/>
      <c r="F33" s="47"/>
      <c r="G33" s="47"/>
      <c r="H33" s="47"/>
      <c r="I33" s="47"/>
      <c r="J33" s="47"/>
      <c r="K33" s="47"/>
      <c r="L33" s="47"/>
      <c r="M33" s="47"/>
    </row>
    <row r="34" spans="1:13" ht="79.5" customHeight="1" outlineLevel="1" x14ac:dyDescent="0.25">
      <c r="A34" s="48" t="s">
        <v>18</v>
      </c>
      <c r="B34" s="39"/>
      <c r="C34" s="48" t="s">
        <v>32</v>
      </c>
      <c r="D34" s="48" t="s">
        <v>25</v>
      </c>
      <c r="E34" s="39">
        <v>1</v>
      </c>
      <c r="F34" s="39" t="s">
        <v>3</v>
      </c>
      <c r="G34" s="39" t="s">
        <v>3</v>
      </c>
      <c r="H34" s="39" t="s">
        <v>3</v>
      </c>
      <c r="I34" s="39" t="s">
        <v>3</v>
      </c>
      <c r="J34" s="39" t="s">
        <v>3</v>
      </c>
      <c r="K34" s="39" t="s">
        <v>3</v>
      </c>
      <c r="L34" s="39" t="s">
        <v>3</v>
      </c>
      <c r="M34" s="39" t="s">
        <v>3</v>
      </c>
    </row>
    <row r="35" spans="1:13" ht="78.75" customHeight="1" outlineLevel="1" x14ac:dyDescent="0.25">
      <c r="A35" s="48"/>
      <c r="B35" s="39"/>
      <c r="C35" s="48"/>
      <c r="D35" s="48"/>
      <c r="E35" s="39">
        <v>2</v>
      </c>
      <c r="F35" s="39" t="s">
        <v>3</v>
      </c>
      <c r="G35" s="39" t="s">
        <v>3</v>
      </c>
      <c r="H35" s="39" t="s">
        <v>3</v>
      </c>
      <c r="I35" s="39" t="s">
        <v>3</v>
      </c>
      <c r="J35" s="21">
        <v>2.4E-2</v>
      </c>
      <c r="K35" s="21">
        <v>2.7999999999999997E-2</v>
      </c>
      <c r="L35" s="21">
        <v>0.03</v>
      </c>
      <c r="M35" s="21">
        <v>3.2000000000000001E-2</v>
      </c>
    </row>
    <row r="36" spans="1:13" ht="75" customHeight="1" outlineLevel="1" x14ac:dyDescent="0.25">
      <c r="A36" s="48" t="s">
        <v>19</v>
      </c>
      <c r="B36" s="39"/>
      <c r="C36" s="48" t="s">
        <v>33</v>
      </c>
      <c r="D36" s="48" t="s">
        <v>25</v>
      </c>
      <c r="E36" s="39">
        <v>1</v>
      </c>
      <c r="F36" s="39" t="s">
        <v>3</v>
      </c>
      <c r="G36" s="39" t="s">
        <v>3</v>
      </c>
      <c r="H36" s="39" t="s">
        <v>3</v>
      </c>
      <c r="I36" s="39" t="s">
        <v>3</v>
      </c>
      <c r="J36" s="39" t="s">
        <v>3</v>
      </c>
      <c r="K36" s="39" t="s">
        <v>3</v>
      </c>
      <c r="L36" s="39" t="s">
        <v>3</v>
      </c>
      <c r="M36" s="39" t="s">
        <v>3</v>
      </c>
    </row>
    <row r="37" spans="1:13" ht="75" customHeight="1" outlineLevel="1" x14ac:dyDescent="0.25">
      <c r="A37" s="48"/>
      <c r="B37" s="39"/>
      <c r="C37" s="48"/>
      <c r="D37" s="48"/>
      <c r="E37" s="39">
        <v>2</v>
      </c>
      <c r="F37" s="20">
        <v>2.4E-2</v>
      </c>
      <c r="G37" s="21">
        <v>2.7999999999999997E-2</v>
      </c>
      <c r="H37" s="21">
        <v>0.03</v>
      </c>
      <c r="I37" s="21">
        <v>3.2000000000000001E-2</v>
      </c>
      <c r="J37" s="39" t="s">
        <v>3</v>
      </c>
      <c r="K37" s="39" t="s">
        <v>3</v>
      </c>
      <c r="L37" s="39" t="s">
        <v>3</v>
      </c>
      <c r="M37" s="39" t="s">
        <v>3</v>
      </c>
    </row>
    <row r="38" spans="1:13" ht="27" customHeight="1" outlineLevel="1" x14ac:dyDescent="0.25">
      <c r="A38" s="47" t="s">
        <v>74</v>
      </c>
      <c r="B38" s="47"/>
      <c r="C38" s="47"/>
      <c r="D38" s="47"/>
      <c r="E38" s="47"/>
      <c r="F38" s="47"/>
      <c r="G38" s="47"/>
      <c r="H38" s="47"/>
      <c r="I38" s="47"/>
      <c r="J38" s="47"/>
      <c r="K38" s="47"/>
      <c r="L38" s="47"/>
      <c r="M38" s="47"/>
    </row>
    <row r="39" spans="1:13" ht="147.75" customHeight="1" outlineLevel="1" x14ac:dyDescent="0.25">
      <c r="A39" s="39" t="s">
        <v>18</v>
      </c>
      <c r="B39" s="39"/>
      <c r="C39" s="37" t="s">
        <v>72</v>
      </c>
      <c r="D39" s="37" t="str">
        <f>'СВОД с информацией'!D28</f>
        <v>куб. метр в месяц на человека</v>
      </c>
      <c r="E39" s="37">
        <f>'СВОД с информацией'!E28</f>
        <v>2</v>
      </c>
      <c r="F39" s="39" t="s">
        <v>3</v>
      </c>
      <c r="G39" s="39" t="s">
        <v>3</v>
      </c>
      <c r="H39" s="39" t="s">
        <v>3</v>
      </c>
      <c r="I39" s="39" t="s">
        <v>3</v>
      </c>
      <c r="J39" s="86">
        <f>0.016*1.2</f>
        <v>1.9199999999999998E-2</v>
      </c>
      <c r="K39" s="86">
        <f>0.016*1.4</f>
        <v>2.24E-2</v>
      </c>
      <c r="L39" s="86">
        <f>0.016*1.5</f>
        <v>2.4E-2</v>
      </c>
      <c r="M39" s="86">
        <f>0.016*1.6</f>
        <v>2.5600000000000001E-2</v>
      </c>
    </row>
    <row r="40" spans="1:13" x14ac:dyDescent="0.25">
      <c r="A40" s="12"/>
      <c r="B40" s="12"/>
      <c r="C40" s="12"/>
      <c r="D40" s="12"/>
      <c r="E40" s="12"/>
    </row>
    <row r="41" spans="1:13" ht="18.75" x14ac:dyDescent="0.25">
      <c r="A41" s="63" t="s">
        <v>62</v>
      </c>
      <c r="B41" s="63"/>
      <c r="C41" s="63"/>
      <c r="D41" s="63"/>
      <c r="E41" s="63"/>
      <c r="F41" s="63"/>
      <c r="G41" s="63"/>
      <c r="H41" s="63"/>
    </row>
    <row r="42" spans="1:13" ht="76.150000000000006" customHeight="1" x14ac:dyDescent="0.25">
      <c r="A42" s="63" t="s">
        <v>83</v>
      </c>
      <c r="B42" s="63"/>
      <c r="C42" s="63"/>
      <c r="D42" s="63"/>
      <c r="E42" s="63"/>
      <c r="F42" s="63"/>
      <c r="G42" s="63"/>
      <c r="H42" s="63"/>
      <c r="I42" s="63"/>
      <c r="J42" s="63"/>
      <c r="K42" s="63"/>
      <c r="L42" s="63"/>
      <c r="M42" s="63"/>
    </row>
    <row r="43" spans="1:13" ht="18" customHeight="1" x14ac:dyDescent="0.25">
      <c r="A43" s="15"/>
      <c r="B43" s="15"/>
      <c r="C43" s="15"/>
      <c r="D43" s="15"/>
      <c r="E43" s="15"/>
    </row>
    <row r="44" spans="1:13" ht="18" customHeight="1" x14ac:dyDescent="0.25">
      <c r="A44" s="15"/>
      <c r="B44" s="15"/>
      <c r="C44" s="15"/>
      <c r="D44" s="15"/>
      <c r="E44" s="15"/>
    </row>
    <row r="45" spans="1:13" ht="18" customHeight="1" x14ac:dyDescent="0.25">
      <c r="A45" s="15"/>
      <c r="B45" s="15"/>
      <c r="C45" s="15"/>
      <c r="D45" s="15"/>
      <c r="E45" s="15"/>
    </row>
    <row r="46" spans="1:13" x14ac:dyDescent="0.25">
      <c r="A46" s="15"/>
      <c r="B46" s="15"/>
      <c r="C46" s="15"/>
      <c r="D46" s="15"/>
      <c r="E46" s="15"/>
    </row>
    <row r="47" spans="1:13" x14ac:dyDescent="0.25">
      <c r="A47" s="15"/>
      <c r="B47" s="15"/>
      <c r="C47" s="15"/>
      <c r="D47" s="15"/>
      <c r="E47" s="15"/>
    </row>
    <row r="48" spans="1:13" x14ac:dyDescent="0.25">
      <c r="A48" s="15"/>
      <c r="B48" s="15"/>
      <c r="C48" s="15"/>
      <c r="D48" s="15"/>
      <c r="E48" s="15"/>
    </row>
    <row r="49" spans="1:5" x14ac:dyDescent="0.25">
      <c r="A49" s="15"/>
      <c r="B49" s="15"/>
      <c r="C49" s="15"/>
      <c r="D49" s="15"/>
      <c r="E49" s="15"/>
    </row>
    <row r="50" spans="1:5" x14ac:dyDescent="0.25">
      <c r="A50" s="15"/>
      <c r="B50" s="15"/>
      <c r="C50" s="15"/>
      <c r="D50" s="15"/>
      <c r="E50" s="15"/>
    </row>
    <row r="51" spans="1:5" x14ac:dyDescent="0.25">
      <c r="A51" s="15"/>
      <c r="B51" s="15"/>
      <c r="C51" s="15"/>
      <c r="D51" s="15"/>
      <c r="E51" s="15"/>
    </row>
    <row r="52" spans="1:5" x14ac:dyDescent="0.25">
      <c r="A52" s="15"/>
      <c r="B52" s="15"/>
      <c r="C52" s="15"/>
      <c r="D52" s="15"/>
      <c r="E52" s="15"/>
    </row>
    <row r="53" spans="1:5" x14ac:dyDescent="0.25">
      <c r="A53" s="15"/>
      <c r="B53" s="15"/>
      <c r="C53" s="15"/>
      <c r="D53" s="15"/>
      <c r="E53" s="15"/>
    </row>
    <row r="54" spans="1:5" x14ac:dyDescent="0.25">
      <c r="A54" s="15"/>
      <c r="B54" s="15"/>
      <c r="C54" s="15"/>
      <c r="D54" s="15"/>
      <c r="E54" s="15"/>
    </row>
    <row r="55" spans="1:5" x14ac:dyDescent="0.25">
      <c r="A55" s="15"/>
      <c r="B55" s="15"/>
      <c r="C55" s="15"/>
      <c r="D55" s="15"/>
      <c r="E55" s="15"/>
    </row>
    <row r="56" spans="1:5" x14ac:dyDescent="0.25">
      <c r="A56" s="15"/>
      <c r="B56" s="15"/>
      <c r="C56" s="15"/>
      <c r="D56" s="15"/>
      <c r="E56" s="15"/>
    </row>
    <row r="57" spans="1:5" x14ac:dyDescent="0.25">
      <c r="A57" s="15"/>
      <c r="B57" s="15"/>
      <c r="C57" s="15"/>
      <c r="D57" s="15"/>
      <c r="E57" s="15"/>
    </row>
    <row r="58" spans="1:5" x14ac:dyDescent="0.25">
      <c r="A58" s="15"/>
      <c r="B58" s="15"/>
      <c r="C58" s="15"/>
      <c r="D58" s="15"/>
      <c r="E58" s="15"/>
    </row>
    <row r="59" spans="1:5" x14ac:dyDescent="0.25">
      <c r="A59" s="15"/>
      <c r="B59" s="15"/>
      <c r="C59" s="15"/>
      <c r="D59" s="15"/>
      <c r="E59" s="15"/>
    </row>
    <row r="60" spans="1:5" x14ac:dyDescent="0.25">
      <c r="A60" s="15"/>
      <c r="B60" s="15"/>
      <c r="C60" s="15"/>
      <c r="D60" s="15"/>
      <c r="E60" s="15"/>
    </row>
    <row r="61" spans="1:5" x14ac:dyDescent="0.25">
      <c r="A61" s="15"/>
      <c r="B61" s="15"/>
      <c r="C61" s="15"/>
      <c r="D61" s="15"/>
      <c r="E61" s="15"/>
    </row>
    <row r="62" spans="1:5" x14ac:dyDescent="0.25">
      <c r="A62" s="15"/>
      <c r="B62" s="15"/>
      <c r="C62" s="15"/>
      <c r="D62" s="15"/>
      <c r="E62" s="15"/>
    </row>
    <row r="63" spans="1:5" x14ac:dyDescent="0.25">
      <c r="A63" s="15"/>
      <c r="B63" s="15"/>
      <c r="C63" s="15"/>
      <c r="D63" s="15"/>
      <c r="E63" s="15"/>
    </row>
    <row r="64" spans="1:5" x14ac:dyDescent="0.25">
      <c r="A64" s="15"/>
      <c r="B64" s="15"/>
      <c r="C64" s="15"/>
      <c r="D64" s="15"/>
      <c r="E64" s="15"/>
    </row>
    <row r="65" spans="1:5" x14ac:dyDescent="0.25">
      <c r="A65" s="15"/>
      <c r="B65" s="15"/>
      <c r="C65" s="15"/>
      <c r="D65" s="15"/>
      <c r="E65" s="15"/>
    </row>
    <row r="66" spans="1:5" x14ac:dyDescent="0.25">
      <c r="A66" s="15"/>
      <c r="B66" s="15"/>
      <c r="C66" s="15"/>
      <c r="D66" s="15"/>
      <c r="E66" s="15"/>
    </row>
    <row r="67" spans="1:5" x14ac:dyDescent="0.25">
      <c r="A67" s="15"/>
      <c r="B67" s="15"/>
      <c r="C67" s="15"/>
      <c r="D67" s="15"/>
      <c r="E67" s="15"/>
    </row>
    <row r="68" spans="1:5" x14ac:dyDescent="0.25">
      <c r="A68" s="15"/>
      <c r="B68" s="15"/>
      <c r="C68" s="15"/>
      <c r="D68" s="15"/>
      <c r="E68" s="15"/>
    </row>
    <row r="69" spans="1:5" x14ac:dyDescent="0.25">
      <c r="A69" s="15"/>
      <c r="B69" s="15"/>
      <c r="C69" s="15"/>
      <c r="D69" s="15"/>
      <c r="E69" s="15"/>
    </row>
    <row r="70" spans="1:5" x14ac:dyDescent="0.25">
      <c r="A70" s="15"/>
      <c r="B70" s="15"/>
      <c r="C70" s="15"/>
      <c r="D70" s="15"/>
      <c r="E70" s="15"/>
    </row>
    <row r="71" spans="1:5" x14ac:dyDescent="0.25">
      <c r="A71" s="15"/>
      <c r="B71" s="15"/>
      <c r="C71" s="15"/>
      <c r="D71" s="15"/>
      <c r="E71" s="15"/>
    </row>
    <row r="72" spans="1:5" x14ac:dyDescent="0.25">
      <c r="A72" s="15"/>
      <c r="B72" s="15"/>
      <c r="C72" s="15"/>
      <c r="D72" s="15"/>
      <c r="E72" s="15"/>
    </row>
    <row r="73" spans="1:5" x14ac:dyDescent="0.25">
      <c r="A73" s="15"/>
      <c r="B73" s="15"/>
      <c r="C73" s="15"/>
      <c r="D73" s="15"/>
      <c r="E73" s="15"/>
    </row>
    <row r="74" spans="1:5" x14ac:dyDescent="0.25">
      <c r="A74" s="15"/>
      <c r="B74" s="15"/>
      <c r="C74" s="15"/>
      <c r="D74" s="15"/>
      <c r="E74" s="15"/>
    </row>
    <row r="75" spans="1:5" x14ac:dyDescent="0.25">
      <c r="A75" s="15"/>
      <c r="B75" s="15"/>
      <c r="C75" s="15"/>
      <c r="D75" s="15"/>
      <c r="E75" s="15"/>
    </row>
    <row r="76" spans="1:5" x14ac:dyDescent="0.25">
      <c r="A76" s="15"/>
      <c r="B76" s="15"/>
      <c r="C76" s="15"/>
      <c r="D76" s="15"/>
      <c r="E76" s="15"/>
    </row>
    <row r="77" spans="1:5" x14ac:dyDescent="0.25">
      <c r="A77" s="15"/>
      <c r="B77" s="15"/>
      <c r="C77" s="15"/>
      <c r="D77" s="15"/>
      <c r="E77" s="15"/>
    </row>
    <row r="78" spans="1:5" x14ac:dyDescent="0.25">
      <c r="A78" s="15"/>
      <c r="B78" s="15"/>
      <c r="C78" s="15"/>
      <c r="D78" s="15"/>
      <c r="E78" s="15"/>
    </row>
    <row r="79" spans="1:5" x14ac:dyDescent="0.25">
      <c r="A79" s="15"/>
      <c r="B79" s="15"/>
      <c r="C79" s="15"/>
      <c r="D79" s="15"/>
      <c r="E79" s="15"/>
    </row>
    <row r="80" spans="1:5" x14ac:dyDescent="0.25">
      <c r="A80" s="15"/>
      <c r="B80" s="15"/>
      <c r="C80" s="15"/>
      <c r="D80" s="15"/>
      <c r="E80" s="15"/>
    </row>
    <row r="81" spans="1:5" x14ac:dyDescent="0.25">
      <c r="A81" s="15"/>
      <c r="B81" s="15"/>
      <c r="C81" s="15"/>
      <c r="D81" s="15"/>
      <c r="E81" s="15"/>
    </row>
    <row r="82" spans="1:5" x14ac:dyDescent="0.25">
      <c r="A82" s="15"/>
      <c r="B82" s="15"/>
      <c r="C82" s="15"/>
      <c r="D82" s="15"/>
      <c r="E82" s="15"/>
    </row>
    <row r="83" spans="1:5" x14ac:dyDescent="0.25">
      <c r="A83" s="15"/>
      <c r="B83" s="15"/>
      <c r="C83" s="15"/>
      <c r="D83" s="15"/>
      <c r="E83" s="15"/>
    </row>
    <row r="84" spans="1:5" x14ac:dyDescent="0.25">
      <c r="A84" s="15"/>
      <c r="B84" s="15"/>
      <c r="C84" s="15"/>
      <c r="D84" s="15"/>
      <c r="E84" s="15"/>
    </row>
    <row r="85" spans="1:5" x14ac:dyDescent="0.25">
      <c r="A85" s="15"/>
      <c r="B85" s="15"/>
      <c r="C85" s="15"/>
      <c r="D85" s="15"/>
      <c r="E85" s="15"/>
    </row>
    <row r="86" spans="1:5" x14ac:dyDescent="0.25">
      <c r="A86" s="15"/>
      <c r="B86" s="15"/>
      <c r="C86" s="15"/>
      <c r="D86" s="15"/>
      <c r="E86" s="15"/>
    </row>
    <row r="87" spans="1:5" x14ac:dyDescent="0.25">
      <c r="A87" s="15"/>
      <c r="B87" s="15"/>
      <c r="C87" s="15"/>
      <c r="D87" s="15"/>
      <c r="E87" s="15"/>
    </row>
    <row r="88" spans="1:5" x14ac:dyDescent="0.25">
      <c r="A88" s="15"/>
      <c r="B88" s="15"/>
      <c r="C88" s="15"/>
      <c r="D88" s="15"/>
      <c r="E88" s="15"/>
    </row>
    <row r="89" spans="1:5" x14ac:dyDescent="0.25">
      <c r="A89" s="15"/>
      <c r="B89" s="15"/>
      <c r="C89" s="15"/>
      <c r="D89" s="15"/>
      <c r="E89" s="15"/>
    </row>
    <row r="90" spans="1:5" x14ac:dyDescent="0.25">
      <c r="A90" s="15"/>
      <c r="B90" s="15"/>
      <c r="C90" s="15"/>
      <c r="D90" s="15"/>
      <c r="E90" s="15"/>
    </row>
    <row r="91" spans="1:5" x14ac:dyDescent="0.25">
      <c r="A91" s="15"/>
      <c r="B91" s="15"/>
      <c r="C91" s="15"/>
      <c r="D91" s="15"/>
      <c r="E91" s="15"/>
    </row>
    <row r="92" spans="1:5" x14ac:dyDescent="0.25">
      <c r="A92" s="15"/>
      <c r="B92" s="15"/>
      <c r="C92" s="15"/>
      <c r="D92" s="15"/>
      <c r="E92" s="15"/>
    </row>
    <row r="93" spans="1:5" x14ac:dyDescent="0.25">
      <c r="A93" s="15"/>
      <c r="B93" s="15"/>
      <c r="C93" s="15"/>
      <c r="D93" s="15"/>
      <c r="E93" s="15"/>
    </row>
    <row r="94" spans="1:5" x14ac:dyDescent="0.25">
      <c r="A94" s="15"/>
      <c r="B94" s="15"/>
      <c r="C94" s="15"/>
      <c r="D94" s="15"/>
      <c r="E94" s="15"/>
    </row>
    <row r="95" spans="1:5" x14ac:dyDescent="0.25">
      <c r="A95" s="15"/>
      <c r="B95" s="15"/>
      <c r="C95" s="15"/>
      <c r="D95" s="15"/>
      <c r="E95" s="15"/>
    </row>
    <row r="96" spans="1:5" x14ac:dyDescent="0.25">
      <c r="A96" s="15"/>
      <c r="B96" s="15"/>
      <c r="C96" s="15"/>
      <c r="D96" s="15"/>
      <c r="E96" s="15"/>
    </row>
    <row r="97" spans="1:5" x14ac:dyDescent="0.25">
      <c r="A97" s="15"/>
      <c r="B97" s="15"/>
      <c r="C97" s="15"/>
      <c r="D97" s="15"/>
      <c r="E97" s="15"/>
    </row>
    <row r="98" spans="1:5" x14ac:dyDescent="0.25">
      <c r="A98" s="15"/>
      <c r="B98" s="15"/>
      <c r="C98" s="15"/>
      <c r="D98" s="15"/>
      <c r="E98" s="15"/>
    </row>
    <row r="99" spans="1:5" x14ac:dyDescent="0.25">
      <c r="A99" s="15"/>
      <c r="B99" s="15"/>
      <c r="C99" s="15"/>
      <c r="D99" s="15"/>
      <c r="E99" s="15"/>
    </row>
    <row r="100" spans="1:5" x14ac:dyDescent="0.25">
      <c r="A100" s="15"/>
      <c r="B100" s="15"/>
      <c r="C100" s="15"/>
      <c r="D100" s="15"/>
      <c r="E100" s="15"/>
    </row>
    <row r="101" spans="1:5" x14ac:dyDescent="0.25">
      <c r="A101" s="15"/>
      <c r="B101" s="15"/>
      <c r="C101" s="15"/>
      <c r="D101" s="15"/>
      <c r="E101" s="15"/>
    </row>
    <row r="102" spans="1:5" x14ac:dyDescent="0.25">
      <c r="A102" s="15"/>
      <c r="B102" s="15"/>
      <c r="C102" s="15"/>
      <c r="D102" s="15"/>
      <c r="E102" s="15"/>
    </row>
    <row r="103" spans="1:5" x14ac:dyDescent="0.25">
      <c r="A103" s="15"/>
      <c r="B103" s="15"/>
      <c r="C103" s="15"/>
      <c r="D103" s="15"/>
      <c r="E103" s="15"/>
    </row>
    <row r="104" spans="1:5" x14ac:dyDescent="0.25">
      <c r="A104" s="15"/>
      <c r="B104" s="15"/>
      <c r="C104" s="15"/>
      <c r="D104" s="15"/>
      <c r="E104" s="15"/>
    </row>
    <row r="105" spans="1:5" x14ac:dyDescent="0.25">
      <c r="A105" s="15"/>
      <c r="B105" s="15"/>
      <c r="C105" s="15"/>
      <c r="D105" s="15"/>
      <c r="E105" s="15"/>
    </row>
    <row r="106" spans="1:5" x14ac:dyDescent="0.25">
      <c r="A106" s="15"/>
      <c r="B106" s="15"/>
      <c r="C106" s="15"/>
      <c r="D106" s="15"/>
      <c r="E106" s="15"/>
    </row>
    <row r="107" spans="1:5" x14ac:dyDescent="0.25">
      <c r="A107" s="15"/>
      <c r="B107" s="15"/>
      <c r="C107" s="15"/>
      <c r="D107" s="15"/>
      <c r="E107" s="15"/>
    </row>
    <row r="108" spans="1:5" x14ac:dyDescent="0.25">
      <c r="A108" s="15"/>
      <c r="B108" s="15"/>
      <c r="C108" s="15"/>
      <c r="D108" s="15"/>
      <c r="E108" s="15"/>
    </row>
    <row r="109" spans="1:5" x14ac:dyDescent="0.25">
      <c r="A109" s="15"/>
      <c r="B109" s="15"/>
      <c r="C109" s="15"/>
      <c r="D109" s="15"/>
      <c r="E109" s="15"/>
    </row>
    <row r="110" spans="1:5" x14ac:dyDescent="0.25">
      <c r="A110" s="15"/>
      <c r="B110" s="15"/>
      <c r="C110" s="15"/>
      <c r="D110" s="15"/>
      <c r="E110" s="15"/>
    </row>
    <row r="111" spans="1:5" x14ac:dyDescent="0.25">
      <c r="A111" s="15"/>
      <c r="B111" s="15"/>
      <c r="C111" s="15"/>
      <c r="D111" s="15"/>
      <c r="E111" s="15"/>
    </row>
    <row r="112" spans="1:5" x14ac:dyDescent="0.25">
      <c r="A112" s="15"/>
      <c r="B112" s="15"/>
      <c r="C112" s="15"/>
      <c r="D112" s="15"/>
      <c r="E112" s="15"/>
    </row>
    <row r="113" spans="1:5" x14ac:dyDescent="0.25">
      <c r="A113" s="15"/>
      <c r="B113" s="15"/>
      <c r="C113" s="15"/>
      <c r="D113" s="15"/>
      <c r="E113" s="15"/>
    </row>
    <row r="114" spans="1:5" x14ac:dyDescent="0.25">
      <c r="A114" s="15"/>
      <c r="B114" s="15"/>
      <c r="C114" s="15"/>
      <c r="D114" s="15"/>
      <c r="E114" s="15"/>
    </row>
    <row r="115" spans="1:5" x14ac:dyDescent="0.25">
      <c r="A115" s="15"/>
      <c r="B115" s="15"/>
      <c r="C115" s="15"/>
      <c r="D115" s="15"/>
      <c r="E115" s="15"/>
    </row>
    <row r="116" spans="1:5" x14ac:dyDescent="0.25">
      <c r="A116" s="15"/>
      <c r="B116" s="15"/>
      <c r="C116" s="15"/>
      <c r="D116" s="15"/>
      <c r="E116" s="15"/>
    </row>
    <row r="117" spans="1:5" x14ac:dyDescent="0.25">
      <c r="A117" s="15"/>
      <c r="B117" s="15"/>
      <c r="C117" s="15"/>
      <c r="D117" s="15"/>
      <c r="E117" s="15"/>
    </row>
    <row r="118" spans="1:5" x14ac:dyDescent="0.25">
      <c r="A118" s="15"/>
      <c r="B118" s="15"/>
      <c r="C118" s="15"/>
      <c r="D118" s="15"/>
      <c r="E118" s="15"/>
    </row>
    <row r="119" spans="1:5" x14ac:dyDescent="0.25">
      <c r="A119" s="15"/>
      <c r="B119" s="15"/>
      <c r="C119" s="15"/>
      <c r="D119" s="15"/>
      <c r="E119" s="15"/>
    </row>
    <row r="120" spans="1:5" x14ac:dyDescent="0.25">
      <c r="A120" s="15"/>
      <c r="B120" s="15"/>
      <c r="C120" s="15"/>
      <c r="D120" s="15"/>
      <c r="E120" s="15"/>
    </row>
    <row r="121" spans="1:5" x14ac:dyDescent="0.25">
      <c r="A121" s="15"/>
      <c r="B121" s="15"/>
      <c r="C121" s="15"/>
      <c r="D121" s="15"/>
      <c r="E121" s="15"/>
    </row>
    <row r="122" spans="1:5" x14ac:dyDescent="0.25">
      <c r="A122" s="15"/>
      <c r="B122" s="15"/>
      <c r="C122" s="15"/>
      <c r="D122" s="15"/>
      <c r="E122" s="15"/>
    </row>
    <row r="123" spans="1:5" x14ac:dyDescent="0.25">
      <c r="A123" s="15"/>
      <c r="B123" s="15"/>
      <c r="C123" s="15"/>
      <c r="D123" s="15"/>
      <c r="E123" s="15"/>
    </row>
    <row r="124" spans="1:5" x14ac:dyDescent="0.25">
      <c r="A124" s="15"/>
      <c r="B124" s="15"/>
      <c r="C124" s="15"/>
      <c r="D124" s="15"/>
      <c r="E124" s="15"/>
    </row>
    <row r="125" spans="1:5" x14ac:dyDescent="0.25">
      <c r="A125" s="15"/>
      <c r="B125" s="15"/>
      <c r="C125" s="15"/>
      <c r="D125" s="15"/>
      <c r="E125" s="15"/>
    </row>
    <row r="126" spans="1:5" x14ac:dyDescent="0.25">
      <c r="A126" s="15"/>
      <c r="B126" s="15"/>
      <c r="C126" s="15"/>
      <c r="D126" s="15"/>
      <c r="E126" s="15"/>
    </row>
    <row r="127" spans="1:5" x14ac:dyDescent="0.25">
      <c r="A127" s="15"/>
      <c r="B127" s="15"/>
      <c r="C127" s="15"/>
      <c r="D127" s="15"/>
      <c r="E127" s="15"/>
    </row>
    <row r="128" spans="1:5" x14ac:dyDescent="0.25">
      <c r="A128" s="15"/>
      <c r="B128" s="15"/>
      <c r="C128" s="15"/>
      <c r="D128" s="15"/>
      <c r="E128" s="15"/>
    </row>
    <row r="129" spans="1:5" x14ac:dyDescent="0.25">
      <c r="A129" s="15"/>
      <c r="B129" s="15"/>
      <c r="C129" s="15"/>
      <c r="D129" s="15"/>
      <c r="E129" s="15"/>
    </row>
    <row r="130" spans="1:5" x14ac:dyDescent="0.25">
      <c r="A130" s="15"/>
      <c r="B130" s="15"/>
      <c r="C130" s="15"/>
      <c r="D130" s="15"/>
      <c r="E130" s="15"/>
    </row>
    <row r="131" spans="1:5" x14ac:dyDescent="0.25">
      <c r="A131" s="15"/>
      <c r="B131" s="15"/>
      <c r="C131" s="15"/>
      <c r="D131" s="15"/>
      <c r="E131" s="15"/>
    </row>
    <row r="132" spans="1:5" x14ac:dyDescent="0.25">
      <c r="A132" s="15"/>
      <c r="B132" s="15"/>
      <c r="C132" s="15"/>
      <c r="D132" s="15"/>
      <c r="E132" s="15"/>
    </row>
    <row r="133" spans="1:5" x14ac:dyDescent="0.25">
      <c r="A133" s="15"/>
      <c r="B133" s="15"/>
      <c r="C133" s="15"/>
      <c r="D133" s="15"/>
      <c r="E133" s="15"/>
    </row>
    <row r="134" spans="1:5" x14ac:dyDescent="0.25">
      <c r="A134" s="15"/>
      <c r="B134" s="15"/>
      <c r="C134" s="15"/>
      <c r="D134" s="15"/>
      <c r="E134" s="15"/>
    </row>
    <row r="135" spans="1:5" x14ac:dyDescent="0.25">
      <c r="A135" s="15"/>
      <c r="B135" s="15"/>
      <c r="C135" s="15"/>
      <c r="D135" s="15"/>
      <c r="E135" s="15"/>
    </row>
    <row r="136" spans="1:5" x14ac:dyDescent="0.25">
      <c r="A136" s="15"/>
      <c r="B136" s="15"/>
      <c r="C136" s="15"/>
      <c r="D136" s="15"/>
      <c r="E136" s="15"/>
    </row>
    <row r="137" spans="1:5" x14ac:dyDescent="0.25">
      <c r="A137" s="15"/>
      <c r="B137" s="15"/>
      <c r="C137" s="15"/>
      <c r="D137" s="15"/>
      <c r="E137" s="15"/>
    </row>
    <row r="138" spans="1:5" x14ac:dyDescent="0.25">
      <c r="A138" s="15"/>
      <c r="B138" s="15"/>
      <c r="C138" s="15"/>
      <c r="D138" s="15"/>
      <c r="E138" s="15"/>
    </row>
    <row r="139" spans="1:5" x14ac:dyDescent="0.25">
      <c r="A139" s="15"/>
      <c r="B139" s="15"/>
      <c r="C139" s="15"/>
      <c r="D139" s="15"/>
      <c r="E139" s="15"/>
    </row>
    <row r="140" spans="1:5" x14ac:dyDescent="0.25">
      <c r="A140" s="15"/>
      <c r="B140" s="15"/>
      <c r="C140" s="15"/>
      <c r="D140" s="15"/>
      <c r="E140" s="15"/>
    </row>
    <row r="141" spans="1:5" x14ac:dyDescent="0.25">
      <c r="A141" s="15"/>
      <c r="B141" s="15"/>
      <c r="C141" s="15"/>
      <c r="D141" s="15"/>
      <c r="E141" s="15"/>
    </row>
    <row r="142" spans="1:5" x14ac:dyDescent="0.25">
      <c r="A142" s="15"/>
      <c r="B142" s="15"/>
      <c r="C142" s="15"/>
      <c r="D142" s="15"/>
      <c r="E142" s="15"/>
    </row>
    <row r="143" spans="1:5" x14ac:dyDescent="0.25">
      <c r="A143" s="15"/>
      <c r="B143" s="15"/>
      <c r="C143" s="15"/>
      <c r="D143" s="15"/>
      <c r="E143" s="15"/>
    </row>
    <row r="144" spans="1:5" x14ac:dyDescent="0.25">
      <c r="A144" s="15"/>
      <c r="B144" s="15"/>
      <c r="C144" s="15"/>
      <c r="D144" s="15"/>
      <c r="E144" s="15"/>
    </row>
    <row r="145" spans="1:5" x14ac:dyDescent="0.25">
      <c r="A145" s="15"/>
      <c r="B145" s="15"/>
      <c r="C145" s="15"/>
      <c r="D145" s="15"/>
      <c r="E145" s="15"/>
    </row>
    <row r="146" spans="1:5" x14ac:dyDescent="0.25">
      <c r="A146" s="15"/>
      <c r="B146" s="15"/>
      <c r="C146" s="15"/>
      <c r="D146" s="15"/>
      <c r="E146" s="15"/>
    </row>
    <row r="147" spans="1:5" x14ac:dyDescent="0.25">
      <c r="A147" s="15"/>
      <c r="B147" s="15"/>
      <c r="C147" s="15"/>
      <c r="D147" s="15"/>
      <c r="E147" s="15"/>
    </row>
    <row r="148" spans="1:5" x14ac:dyDescent="0.25">
      <c r="A148" s="15"/>
      <c r="B148" s="15"/>
      <c r="C148" s="15"/>
      <c r="D148" s="15"/>
      <c r="E148" s="15"/>
    </row>
    <row r="149" spans="1:5" x14ac:dyDescent="0.25">
      <c r="A149" s="15"/>
      <c r="B149" s="15"/>
      <c r="C149" s="15"/>
      <c r="D149" s="15"/>
      <c r="E149" s="15"/>
    </row>
    <row r="150" spans="1:5" x14ac:dyDescent="0.25">
      <c r="A150" s="15"/>
      <c r="B150" s="15"/>
      <c r="C150" s="15"/>
      <c r="D150" s="15"/>
      <c r="E150" s="15"/>
    </row>
    <row r="151" spans="1:5" x14ac:dyDescent="0.25">
      <c r="A151" s="15"/>
      <c r="B151" s="15"/>
      <c r="C151" s="15"/>
      <c r="D151" s="15"/>
      <c r="E151" s="15"/>
    </row>
    <row r="152" spans="1:5" x14ac:dyDescent="0.25">
      <c r="A152" s="15"/>
      <c r="B152" s="15"/>
      <c r="C152" s="15"/>
      <c r="D152" s="15"/>
      <c r="E152" s="15"/>
    </row>
    <row r="153" spans="1:5" x14ac:dyDescent="0.25">
      <c r="A153" s="15"/>
      <c r="B153" s="15"/>
      <c r="C153" s="15"/>
      <c r="D153" s="15"/>
      <c r="E153" s="15"/>
    </row>
    <row r="154" spans="1:5" x14ac:dyDescent="0.25">
      <c r="A154" s="15"/>
      <c r="B154" s="15"/>
      <c r="C154" s="15"/>
      <c r="D154" s="15"/>
      <c r="E154" s="15"/>
    </row>
    <row r="155" spans="1:5" x14ac:dyDescent="0.25">
      <c r="A155" s="15"/>
      <c r="B155" s="15"/>
      <c r="C155" s="15"/>
      <c r="D155" s="15"/>
      <c r="E155" s="15"/>
    </row>
    <row r="156" spans="1:5" x14ac:dyDescent="0.25">
      <c r="A156" s="15"/>
      <c r="B156" s="15"/>
      <c r="C156" s="15"/>
      <c r="D156" s="15"/>
      <c r="E156" s="15"/>
    </row>
    <row r="157" spans="1:5" x14ac:dyDescent="0.25">
      <c r="A157" s="15"/>
      <c r="B157" s="15"/>
      <c r="C157" s="15"/>
      <c r="D157" s="15"/>
      <c r="E157" s="15"/>
    </row>
    <row r="158" spans="1:5" x14ac:dyDescent="0.25">
      <c r="A158" s="15"/>
      <c r="B158" s="15"/>
      <c r="C158" s="15"/>
      <c r="D158" s="15"/>
      <c r="E158" s="15"/>
    </row>
    <row r="159" spans="1:5" x14ac:dyDescent="0.25">
      <c r="A159" s="15"/>
      <c r="B159" s="15"/>
      <c r="C159" s="15"/>
      <c r="D159" s="15"/>
      <c r="E159" s="15"/>
    </row>
    <row r="160" spans="1:5" x14ac:dyDescent="0.25">
      <c r="A160" s="15"/>
      <c r="B160" s="15"/>
      <c r="C160" s="15"/>
      <c r="D160" s="15"/>
      <c r="E160" s="15"/>
    </row>
    <row r="161" spans="1:5" x14ac:dyDescent="0.25">
      <c r="A161" s="15"/>
      <c r="B161" s="15"/>
      <c r="C161" s="15"/>
      <c r="D161" s="15"/>
      <c r="E161" s="15"/>
    </row>
    <row r="162" spans="1:5" x14ac:dyDescent="0.25">
      <c r="A162" s="15"/>
      <c r="B162" s="15"/>
      <c r="C162" s="15"/>
      <c r="D162" s="15"/>
      <c r="E162" s="15"/>
    </row>
    <row r="163" spans="1:5" x14ac:dyDescent="0.25">
      <c r="A163" s="15"/>
      <c r="B163" s="15"/>
      <c r="C163" s="15"/>
      <c r="D163" s="15"/>
      <c r="E163" s="15"/>
    </row>
    <row r="164" spans="1:5" x14ac:dyDescent="0.25">
      <c r="A164" s="15"/>
      <c r="B164" s="15"/>
      <c r="C164" s="15"/>
      <c r="D164" s="15"/>
      <c r="E164" s="15"/>
    </row>
    <row r="165" spans="1:5" x14ac:dyDescent="0.25">
      <c r="A165" s="15"/>
      <c r="B165" s="15"/>
      <c r="C165" s="15"/>
      <c r="D165" s="15"/>
      <c r="E165" s="15"/>
    </row>
    <row r="166" spans="1:5" x14ac:dyDescent="0.25">
      <c r="A166" s="15"/>
      <c r="B166" s="15"/>
      <c r="C166" s="15"/>
      <c r="D166" s="15"/>
      <c r="E166" s="15"/>
    </row>
    <row r="167" spans="1:5" x14ac:dyDescent="0.25">
      <c r="A167" s="15"/>
      <c r="B167" s="15"/>
      <c r="C167" s="15"/>
      <c r="D167" s="15"/>
      <c r="E167" s="15"/>
    </row>
    <row r="168" spans="1:5" x14ac:dyDescent="0.25">
      <c r="A168" s="15"/>
      <c r="B168" s="15"/>
      <c r="C168" s="15"/>
      <c r="D168" s="15"/>
      <c r="E168" s="15"/>
    </row>
    <row r="169" spans="1:5" x14ac:dyDescent="0.25">
      <c r="A169" s="15"/>
      <c r="B169" s="15"/>
      <c r="C169" s="15"/>
      <c r="D169" s="15"/>
      <c r="E169" s="15"/>
    </row>
    <row r="170" spans="1:5" x14ac:dyDescent="0.25">
      <c r="A170" s="15"/>
      <c r="B170" s="15"/>
      <c r="C170" s="15"/>
      <c r="D170" s="15"/>
      <c r="E170" s="15"/>
    </row>
    <row r="171" spans="1:5" x14ac:dyDescent="0.25">
      <c r="A171" s="15"/>
      <c r="B171" s="15"/>
      <c r="C171" s="15"/>
      <c r="D171" s="15"/>
      <c r="E171" s="15"/>
    </row>
    <row r="172" spans="1:5" x14ac:dyDescent="0.25">
      <c r="A172" s="15"/>
      <c r="B172" s="15"/>
      <c r="C172" s="15"/>
      <c r="D172" s="15"/>
      <c r="E172" s="15"/>
    </row>
    <row r="173" spans="1:5" x14ac:dyDescent="0.25">
      <c r="A173" s="15"/>
      <c r="B173" s="15"/>
      <c r="C173" s="15"/>
      <c r="D173" s="15"/>
      <c r="E173" s="15"/>
    </row>
    <row r="174" spans="1:5" x14ac:dyDescent="0.25">
      <c r="A174" s="15"/>
      <c r="B174" s="15"/>
      <c r="C174" s="15"/>
      <c r="D174" s="15"/>
      <c r="E174" s="15"/>
    </row>
    <row r="175" spans="1:5" x14ac:dyDescent="0.25">
      <c r="A175" s="15"/>
      <c r="B175" s="15"/>
      <c r="C175" s="15"/>
      <c r="D175" s="15"/>
      <c r="E175" s="15"/>
    </row>
    <row r="176" spans="1:5" x14ac:dyDescent="0.25">
      <c r="A176" s="15"/>
      <c r="B176" s="15"/>
      <c r="C176" s="15"/>
      <c r="D176" s="15"/>
      <c r="E176" s="15"/>
    </row>
    <row r="177" spans="1:5" x14ac:dyDescent="0.25">
      <c r="A177" s="15"/>
      <c r="B177" s="15"/>
      <c r="C177" s="15"/>
      <c r="D177" s="15"/>
      <c r="E177" s="15"/>
    </row>
    <row r="178" spans="1:5" x14ac:dyDescent="0.25">
      <c r="A178" s="15"/>
      <c r="B178" s="15"/>
      <c r="C178" s="15"/>
      <c r="D178" s="15"/>
      <c r="E178" s="15"/>
    </row>
    <row r="179" spans="1:5" x14ac:dyDescent="0.25">
      <c r="A179" s="15"/>
      <c r="B179" s="15"/>
      <c r="C179" s="15"/>
      <c r="D179" s="15"/>
      <c r="E179" s="15"/>
    </row>
    <row r="180" spans="1:5" x14ac:dyDescent="0.25">
      <c r="A180" s="15"/>
      <c r="B180" s="15"/>
      <c r="C180" s="15"/>
      <c r="D180" s="15"/>
      <c r="E180" s="15"/>
    </row>
    <row r="181" spans="1:5" x14ac:dyDescent="0.25">
      <c r="A181" s="15"/>
      <c r="B181" s="15"/>
      <c r="C181" s="15"/>
      <c r="D181" s="15"/>
      <c r="E181" s="15"/>
    </row>
    <row r="182" spans="1:5" x14ac:dyDescent="0.25">
      <c r="A182" s="15"/>
      <c r="B182" s="15"/>
      <c r="C182" s="15"/>
      <c r="D182" s="15"/>
      <c r="E182" s="15"/>
    </row>
    <row r="183" spans="1:5" x14ac:dyDescent="0.25">
      <c r="A183" s="15"/>
      <c r="B183" s="15"/>
      <c r="C183" s="15"/>
      <c r="D183" s="15"/>
      <c r="E183" s="15"/>
    </row>
    <row r="184" spans="1:5" x14ac:dyDescent="0.25">
      <c r="A184" s="15"/>
      <c r="B184" s="15"/>
      <c r="C184" s="15"/>
      <c r="D184" s="15"/>
      <c r="E184" s="15"/>
    </row>
    <row r="185" spans="1:5" x14ac:dyDescent="0.25">
      <c r="A185" s="15"/>
      <c r="B185" s="15"/>
      <c r="C185" s="15"/>
      <c r="D185" s="15"/>
      <c r="E185" s="15"/>
    </row>
    <row r="186" spans="1:5" x14ac:dyDescent="0.25">
      <c r="A186" s="15"/>
      <c r="B186" s="15"/>
      <c r="C186" s="15"/>
      <c r="D186" s="15"/>
      <c r="E186" s="15"/>
    </row>
    <row r="187" spans="1:5" x14ac:dyDescent="0.25">
      <c r="A187" s="15"/>
      <c r="B187" s="15"/>
      <c r="C187" s="15"/>
      <c r="D187" s="15"/>
      <c r="E187" s="15"/>
    </row>
    <row r="188" spans="1:5" x14ac:dyDescent="0.25">
      <c r="A188" s="15"/>
      <c r="B188" s="15"/>
      <c r="C188" s="15"/>
      <c r="D188" s="15"/>
      <c r="E188" s="15"/>
    </row>
    <row r="189" spans="1:5" x14ac:dyDescent="0.25">
      <c r="A189" s="15"/>
      <c r="B189" s="15"/>
      <c r="C189" s="15"/>
      <c r="D189" s="15"/>
      <c r="E189" s="15"/>
    </row>
    <row r="190" spans="1:5" x14ac:dyDescent="0.25">
      <c r="A190" s="15"/>
      <c r="B190" s="15"/>
      <c r="C190" s="15"/>
      <c r="D190" s="15"/>
      <c r="E190" s="15"/>
    </row>
    <row r="191" spans="1:5" x14ac:dyDescent="0.25">
      <c r="A191" s="15"/>
      <c r="B191" s="15"/>
      <c r="C191" s="15"/>
      <c r="D191" s="15"/>
      <c r="E191" s="15"/>
    </row>
    <row r="192" spans="1:5" x14ac:dyDescent="0.25">
      <c r="A192" s="15"/>
      <c r="B192" s="15"/>
      <c r="C192" s="15"/>
      <c r="D192" s="15"/>
      <c r="E192" s="15"/>
    </row>
    <row r="193" spans="1:6" x14ac:dyDescent="0.25">
      <c r="A193" s="15"/>
      <c r="B193" s="15"/>
      <c r="C193" s="15"/>
      <c r="D193" s="15"/>
      <c r="E193" s="15"/>
    </row>
    <row r="194" spans="1:6" x14ac:dyDescent="0.25">
      <c r="A194" s="15"/>
      <c r="B194" s="15"/>
      <c r="C194" s="15"/>
      <c r="D194" s="15"/>
      <c r="E194" s="15"/>
    </row>
    <row r="195" spans="1:6" x14ac:dyDescent="0.25">
      <c r="A195" s="15"/>
      <c r="B195" s="15"/>
      <c r="C195" s="15"/>
      <c r="D195" s="15"/>
      <c r="E195" s="15"/>
    </row>
    <row r="196" spans="1:6" x14ac:dyDescent="0.25">
      <c r="A196" s="15"/>
      <c r="B196" s="15"/>
      <c r="C196" s="15"/>
      <c r="D196" s="15"/>
      <c r="E196" s="15"/>
    </row>
    <row r="197" spans="1:6" x14ac:dyDescent="0.25">
      <c r="A197" s="15"/>
      <c r="B197" s="15"/>
      <c r="C197" s="15"/>
      <c r="D197" s="15"/>
      <c r="E197" s="15"/>
    </row>
    <row r="198" spans="1:6" x14ac:dyDescent="0.25">
      <c r="A198" s="15"/>
      <c r="B198" s="15"/>
      <c r="C198" s="15"/>
      <c r="D198" s="15"/>
      <c r="E198" s="15"/>
    </row>
    <row r="199" spans="1:6" x14ac:dyDescent="0.25">
      <c r="A199" s="15"/>
      <c r="B199" s="15"/>
      <c r="C199" s="15"/>
      <c r="D199" s="15"/>
      <c r="E199" s="15"/>
    </row>
    <row r="200" spans="1:6" x14ac:dyDescent="0.25">
      <c r="A200" s="15"/>
      <c r="B200" s="15"/>
      <c r="C200" s="15"/>
      <c r="D200" s="15"/>
      <c r="E200" s="15"/>
    </row>
    <row r="201" spans="1:6" x14ac:dyDescent="0.25">
      <c r="A201" s="15"/>
      <c r="B201" s="15"/>
      <c r="C201" s="15"/>
      <c r="D201" s="15"/>
      <c r="E201" s="15"/>
    </row>
    <row r="202" spans="1:6" x14ac:dyDescent="0.25">
      <c r="A202" s="15"/>
      <c r="B202" s="15"/>
      <c r="C202" s="15"/>
      <c r="D202" s="15"/>
      <c r="E202" s="15"/>
    </row>
    <row r="203" spans="1:6" x14ac:dyDescent="0.25">
      <c r="A203" s="15"/>
      <c r="B203" s="15"/>
      <c r="C203" s="15"/>
      <c r="D203" s="15"/>
      <c r="E203" s="15"/>
    </row>
    <row r="204" spans="1:6" x14ac:dyDescent="0.25">
      <c r="A204" s="15"/>
      <c r="B204" s="15"/>
      <c r="C204" s="15"/>
      <c r="D204" s="15"/>
      <c r="E204" s="15"/>
    </row>
    <row r="205" spans="1:6" x14ac:dyDescent="0.25">
      <c r="A205" s="15"/>
      <c r="B205" s="15"/>
      <c r="C205" s="15"/>
      <c r="D205" s="15"/>
      <c r="E205" s="15"/>
    </row>
    <row r="206" spans="1:6" x14ac:dyDescent="0.25">
      <c r="A206" s="15"/>
      <c r="B206" s="15"/>
      <c r="C206" s="15"/>
      <c r="D206" s="15"/>
      <c r="E206" s="15"/>
    </row>
    <row r="207" spans="1:6" x14ac:dyDescent="0.25">
      <c r="A207" s="16"/>
      <c r="B207" s="16"/>
      <c r="C207" s="16"/>
      <c r="D207" s="16"/>
      <c r="E207" s="16"/>
      <c r="F207" s="1"/>
    </row>
    <row r="208" spans="1:6" x14ac:dyDescent="0.25">
      <c r="A208" s="16"/>
      <c r="B208" s="16"/>
      <c r="C208" s="16"/>
      <c r="D208" s="16"/>
      <c r="E208" s="16"/>
      <c r="F208" s="1"/>
    </row>
    <row r="209" spans="1:5" x14ac:dyDescent="0.25">
      <c r="A209" s="16"/>
      <c r="B209" s="16"/>
      <c r="C209" s="16"/>
      <c r="D209" s="16"/>
      <c r="E209" s="16"/>
    </row>
    <row r="210" spans="1:5" x14ac:dyDescent="0.25">
      <c r="A210" s="17"/>
      <c r="B210" s="17"/>
      <c r="C210" s="17"/>
      <c r="D210" s="17"/>
      <c r="E210" s="17"/>
    </row>
    <row r="211" spans="1:5" x14ac:dyDescent="0.25">
      <c r="A211" s="18"/>
      <c r="B211" s="18"/>
      <c r="C211" s="18"/>
      <c r="D211" s="18"/>
      <c r="E211" s="18"/>
    </row>
  </sheetData>
  <mergeCells count="49">
    <mergeCell ref="J1:M1"/>
    <mergeCell ref="J2:M2"/>
    <mergeCell ref="J3:M3"/>
    <mergeCell ref="J4:M4"/>
    <mergeCell ref="A42:M42"/>
    <mergeCell ref="A19:A20"/>
    <mergeCell ref="C19:C20"/>
    <mergeCell ref="D19:D20"/>
    <mergeCell ref="D23:D24"/>
    <mergeCell ref="A26:A27"/>
    <mergeCell ref="C26:C27"/>
    <mergeCell ref="D26:D27"/>
    <mergeCell ref="A21:A22"/>
    <mergeCell ref="C21:C22"/>
    <mergeCell ref="D21:D22"/>
    <mergeCell ref="A36:A37"/>
    <mergeCell ref="C5:E5"/>
    <mergeCell ref="C6:E6"/>
    <mergeCell ref="C7:E7"/>
    <mergeCell ref="C8:E8"/>
    <mergeCell ref="A10:M10"/>
    <mergeCell ref="J5:M5"/>
    <mergeCell ref="J6:M6"/>
    <mergeCell ref="J7:M7"/>
    <mergeCell ref="J8:M8"/>
    <mergeCell ref="A41:H41"/>
    <mergeCell ref="D30:D31"/>
    <mergeCell ref="A34:A35"/>
    <mergeCell ref="C34:C35"/>
    <mergeCell ref="D34:D35"/>
    <mergeCell ref="A33:M33"/>
    <mergeCell ref="C36:C37"/>
    <mergeCell ref="D36:D37"/>
    <mergeCell ref="A30:A31"/>
    <mergeCell ref="C30:C31"/>
    <mergeCell ref="F12:I12"/>
    <mergeCell ref="J12:M12"/>
    <mergeCell ref="A38:M38"/>
    <mergeCell ref="A12:A14"/>
    <mergeCell ref="C12:C14"/>
    <mergeCell ref="D12:D14"/>
    <mergeCell ref="E12:E14"/>
    <mergeCell ref="A23:A24"/>
    <mergeCell ref="C23:C24"/>
    <mergeCell ref="A15:M15"/>
    <mergeCell ref="A16:M16"/>
    <mergeCell ref="A18:M18"/>
    <mergeCell ref="A25:M25"/>
    <mergeCell ref="A29:M29"/>
  </mergeCells>
  <pageMargins left="0.19685039370078741" right="0.19685039370078741" top="0.55118110236220474" bottom="0.35433070866141736" header="0.31496062992125984" footer="0.31496062992125984"/>
  <pageSetup paperSize="9" scale="77" orientation="landscape" r:id="rId1"/>
  <rowBreaks count="3" manualBreakCount="3">
    <brk id="20" max="12" man="1"/>
    <brk id="28" max="12" man="1"/>
    <brk id="113"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L196"/>
  <sheetViews>
    <sheetView view="pageBreakPreview" zoomScale="85" zoomScaleNormal="61" zoomScaleSheetLayoutView="85" workbookViewId="0">
      <selection activeCell="K27" sqref="K27"/>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7" width="22.42578125" customWidth="1"/>
    <col min="8" max="8" width="13.7109375" customWidth="1"/>
    <col min="9" max="9" width="17.28515625" customWidth="1"/>
    <col min="10" max="10" width="16.7109375" customWidth="1"/>
    <col min="11" max="11" width="16.28515625" customWidth="1"/>
  </cols>
  <sheetData>
    <row r="1" spans="1:12" ht="39" customHeight="1" thickBot="1" x14ac:dyDescent="0.3">
      <c r="A1" s="52" t="s">
        <v>70</v>
      </c>
      <c r="B1" s="52"/>
      <c r="C1" s="52"/>
      <c r="D1" s="52"/>
      <c r="E1" s="52"/>
      <c r="F1" s="52"/>
      <c r="G1" s="52"/>
      <c r="H1" s="52"/>
      <c r="I1" s="52"/>
      <c r="J1" s="52"/>
      <c r="K1" s="52"/>
      <c r="L1" s="1"/>
    </row>
    <row r="2" spans="1:12" ht="103.5" customHeight="1" thickBot="1" x14ac:dyDescent="0.3">
      <c r="A2" s="6" t="s">
        <v>2</v>
      </c>
      <c r="B2" s="3"/>
      <c r="C2" s="3" t="s">
        <v>12</v>
      </c>
      <c r="D2" s="7" t="s">
        <v>11</v>
      </c>
      <c r="E2" s="7" t="s">
        <v>14</v>
      </c>
      <c r="F2" s="7" t="s">
        <v>10</v>
      </c>
      <c r="G2" s="7" t="s">
        <v>13</v>
      </c>
      <c r="H2" s="7" t="s">
        <v>11</v>
      </c>
      <c r="I2" s="7" t="s">
        <v>14</v>
      </c>
      <c r="J2" s="7" t="s">
        <v>10</v>
      </c>
      <c r="K2" s="8" t="s">
        <v>13</v>
      </c>
      <c r="L2" s="1"/>
    </row>
    <row r="3" spans="1:12" ht="30" customHeight="1" thickBot="1" x14ac:dyDescent="0.3">
      <c r="A3" s="66" t="s">
        <v>4</v>
      </c>
      <c r="B3" s="67"/>
      <c r="C3" s="67"/>
      <c r="D3" s="67"/>
      <c r="E3" s="67"/>
      <c r="F3" s="67"/>
      <c r="G3" s="67"/>
      <c r="H3" s="67"/>
      <c r="I3" s="67"/>
      <c r="J3" s="67"/>
      <c r="K3" s="68"/>
      <c r="L3" s="1"/>
    </row>
    <row r="4" spans="1:12" ht="29.25" customHeight="1" thickBot="1" x14ac:dyDescent="0.3">
      <c r="A4" s="66" t="s">
        <v>5</v>
      </c>
      <c r="B4" s="67"/>
      <c r="C4" s="67"/>
      <c r="D4" s="67"/>
      <c r="E4" s="67"/>
      <c r="F4" s="67"/>
      <c r="G4" s="67"/>
      <c r="H4" s="67"/>
      <c r="I4" s="67"/>
      <c r="J4" s="67"/>
      <c r="K4" s="68"/>
      <c r="L4" s="1"/>
    </row>
    <row r="5" spans="1:12" ht="135.75" outlineLevel="1" thickBot="1" x14ac:dyDescent="0.3">
      <c r="A5" s="30" t="s">
        <v>18</v>
      </c>
      <c r="B5" s="30"/>
      <c r="C5" s="30" t="s">
        <v>27</v>
      </c>
      <c r="D5" s="30" t="s">
        <v>24</v>
      </c>
      <c r="E5" s="30">
        <v>2</v>
      </c>
      <c r="F5" s="30">
        <v>4.17</v>
      </c>
      <c r="G5" s="30">
        <v>3.65</v>
      </c>
      <c r="H5" s="30" t="s">
        <v>25</v>
      </c>
      <c r="I5" s="30">
        <v>2</v>
      </c>
      <c r="J5" s="30">
        <v>0.03</v>
      </c>
      <c r="K5" s="30">
        <v>2.5999999999999999E-2</v>
      </c>
      <c r="L5" s="1"/>
    </row>
    <row r="6" spans="1:12" ht="25.5" customHeight="1" thickBot="1" x14ac:dyDescent="0.3">
      <c r="A6" s="66" t="s">
        <v>6</v>
      </c>
      <c r="B6" s="67"/>
      <c r="C6" s="67"/>
      <c r="D6" s="67"/>
      <c r="E6" s="67"/>
      <c r="F6" s="67"/>
      <c r="G6" s="67"/>
      <c r="H6" s="67"/>
      <c r="I6" s="67"/>
      <c r="J6" s="67"/>
      <c r="K6" s="68"/>
      <c r="L6" s="1"/>
    </row>
    <row r="7" spans="1:12" ht="93.75" customHeight="1" outlineLevel="1" x14ac:dyDescent="0.25">
      <c r="A7" s="72" t="s">
        <v>18</v>
      </c>
      <c r="B7" s="28"/>
      <c r="C7" s="74" t="s">
        <v>28</v>
      </c>
      <c r="D7" s="74" t="s">
        <v>24</v>
      </c>
      <c r="E7" s="28">
        <v>1</v>
      </c>
      <c r="F7" s="28">
        <v>5.01</v>
      </c>
      <c r="G7" s="28">
        <v>4.03</v>
      </c>
      <c r="H7" s="74" t="s">
        <v>25</v>
      </c>
      <c r="I7" s="28">
        <v>1</v>
      </c>
      <c r="J7" s="28"/>
      <c r="K7" s="28"/>
      <c r="L7" s="1"/>
    </row>
    <row r="8" spans="1:12" ht="67.5" customHeight="1" outlineLevel="1" x14ac:dyDescent="0.25">
      <c r="A8" s="73"/>
      <c r="B8" s="9"/>
      <c r="C8" s="75"/>
      <c r="D8" s="75"/>
      <c r="E8" s="9">
        <v>2</v>
      </c>
      <c r="F8" s="11">
        <v>5.12</v>
      </c>
      <c r="G8" s="11">
        <v>4.0599999999999996</v>
      </c>
      <c r="H8" s="75"/>
      <c r="I8" s="9">
        <v>2</v>
      </c>
      <c r="J8" s="2">
        <v>2.9000000000000001E-2</v>
      </c>
      <c r="K8" s="2">
        <v>2.9000000000000001E-2</v>
      </c>
      <c r="L8" s="1"/>
    </row>
    <row r="9" spans="1:12" ht="66.75" customHeight="1" outlineLevel="1" x14ac:dyDescent="0.25">
      <c r="A9" s="78" t="s">
        <v>19</v>
      </c>
      <c r="B9" s="31"/>
      <c r="C9" s="76" t="s">
        <v>34</v>
      </c>
      <c r="D9" s="76" t="s">
        <v>24</v>
      </c>
      <c r="E9" s="31">
        <v>1</v>
      </c>
      <c r="F9" s="27">
        <v>4.13</v>
      </c>
      <c r="G9" s="27">
        <v>2.91</v>
      </c>
      <c r="H9" s="76" t="s">
        <v>25</v>
      </c>
      <c r="I9" s="31">
        <v>1</v>
      </c>
      <c r="J9" s="31" t="s">
        <v>3</v>
      </c>
      <c r="K9" s="31" t="s">
        <v>3</v>
      </c>
      <c r="L9" s="1"/>
    </row>
    <row r="10" spans="1:12" ht="61.5" customHeight="1" outlineLevel="1" x14ac:dyDescent="0.25">
      <c r="A10" s="79"/>
      <c r="B10" s="4"/>
      <c r="C10" s="75"/>
      <c r="D10" s="75"/>
      <c r="E10" s="4">
        <v>2</v>
      </c>
      <c r="F10" s="31">
        <v>4.21</v>
      </c>
      <c r="G10" s="31">
        <v>2.97</v>
      </c>
      <c r="H10" s="75"/>
      <c r="I10" s="4">
        <v>2</v>
      </c>
      <c r="J10" s="4">
        <v>2.5000000000000001E-2</v>
      </c>
      <c r="K10" s="4">
        <v>2.5000000000000001E-2</v>
      </c>
      <c r="L10" s="1"/>
    </row>
    <row r="11" spans="1:12" ht="72" customHeight="1" outlineLevel="1" x14ac:dyDescent="0.25">
      <c r="A11" s="76" t="s">
        <v>20</v>
      </c>
      <c r="B11" s="31"/>
      <c r="C11" s="76" t="s">
        <v>35</v>
      </c>
      <c r="D11" s="76" t="s">
        <v>24</v>
      </c>
      <c r="E11" s="31">
        <v>1</v>
      </c>
      <c r="F11" s="31">
        <v>6.77</v>
      </c>
      <c r="G11" s="31" t="s">
        <v>3</v>
      </c>
      <c r="H11" s="76" t="s">
        <v>25</v>
      </c>
      <c r="I11" s="31">
        <v>1</v>
      </c>
      <c r="J11" s="31" t="s">
        <v>3</v>
      </c>
      <c r="K11" s="31" t="s">
        <v>3</v>
      </c>
      <c r="L11" s="1"/>
    </row>
    <row r="12" spans="1:12" ht="82.5" customHeight="1" outlineLevel="1" thickBot="1" x14ac:dyDescent="0.3">
      <c r="A12" s="77"/>
      <c r="B12" s="27"/>
      <c r="C12" s="77"/>
      <c r="D12" s="77"/>
      <c r="E12" s="27">
        <v>2</v>
      </c>
      <c r="F12" s="27">
        <v>7.03</v>
      </c>
      <c r="G12" s="27" t="s">
        <v>3</v>
      </c>
      <c r="H12" s="77"/>
      <c r="I12" s="27">
        <v>2</v>
      </c>
      <c r="J12" s="27">
        <v>0.03</v>
      </c>
      <c r="K12" s="27" t="s">
        <v>3</v>
      </c>
      <c r="L12" s="1"/>
    </row>
    <row r="13" spans="1:12" ht="18.75" customHeight="1" thickBot="1" x14ac:dyDescent="0.3">
      <c r="A13" s="80" t="s">
        <v>7</v>
      </c>
      <c r="B13" s="81"/>
      <c r="C13" s="81"/>
      <c r="D13" s="81"/>
      <c r="E13" s="81"/>
      <c r="F13" s="81"/>
      <c r="G13" s="81"/>
      <c r="H13" s="81"/>
      <c r="I13" s="81"/>
      <c r="J13" s="81"/>
      <c r="K13" s="82"/>
      <c r="L13" s="1"/>
    </row>
    <row r="14" spans="1:12" ht="87" customHeight="1" outlineLevel="1" x14ac:dyDescent="0.25">
      <c r="A14" s="83" t="s">
        <v>18</v>
      </c>
      <c r="B14" s="28"/>
      <c r="C14" s="74" t="s">
        <v>26</v>
      </c>
      <c r="D14" s="74" t="s">
        <v>24</v>
      </c>
      <c r="E14" s="28">
        <v>1</v>
      </c>
      <c r="F14" s="28">
        <v>3.25</v>
      </c>
      <c r="G14" s="28">
        <v>3.01</v>
      </c>
      <c r="H14" s="74" t="s">
        <v>25</v>
      </c>
      <c r="I14" s="28">
        <v>1</v>
      </c>
      <c r="J14" s="28" t="s">
        <v>3</v>
      </c>
      <c r="K14" s="28" t="s">
        <v>3</v>
      </c>
      <c r="L14" s="1"/>
    </row>
    <row r="15" spans="1:12" ht="66.75" customHeight="1" outlineLevel="1" x14ac:dyDescent="0.25">
      <c r="A15" s="79"/>
      <c r="B15" s="4"/>
      <c r="C15" s="75"/>
      <c r="D15" s="75"/>
      <c r="E15" s="4">
        <v>2</v>
      </c>
      <c r="F15" s="4">
        <v>3.28</v>
      </c>
      <c r="G15" s="4">
        <v>2.92</v>
      </c>
      <c r="H15" s="75"/>
      <c r="I15" s="4">
        <v>2</v>
      </c>
      <c r="J15" s="4">
        <v>4.7E-2</v>
      </c>
      <c r="K15" s="4">
        <v>4.7E-2</v>
      </c>
      <c r="L15" s="1"/>
    </row>
    <row r="16" spans="1:12" ht="140.25" customHeight="1" outlineLevel="1" thickBot="1" x14ac:dyDescent="0.3">
      <c r="A16" s="27" t="s">
        <v>19</v>
      </c>
      <c r="B16" s="27"/>
      <c r="C16" s="27" t="s">
        <v>30</v>
      </c>
      <c r="D16" s="27" t="s">
        <v>24</v>
      </c>
      <c r="E16" s="27">
        <v>1</v>
      </c>
      <c r="F16" s="27">
        <v>1.56</v>
      </c>
      <c r="G16" s="27">
        <v>0.93</v>
      </c>
      <c r="H16" s="27" t="s">
        <v>25</v>
      </c>
      <c r="I16" s="27">
        <v>1</v>
      </c>
      <c r="J16" s="27" t="s">
        <v>3</v>
      </c>
      <c r="K16" s="27" t="s">
        <v>3</v>
      </c>
      <c r="L16" s="1"/>
    </row>
    <row r="17" spans="1:12" ht="33" customHeight="1" thickBot="1" x14ac:dyDescent="0.3">
      <c r="A17" s="66" t="s">
        <v>8</v>
      </c>
      <c r="B17" s="67"/>
      <c r="C17" s="67"/>
      <c r="D17" s="67"/>
      <c r="E17" s="67"/>
      <c r="F17" s="67"/>
      <c r="G17" s="67"/>
      <c r="H17" s="67"/>
      <c r="I17" s="67"/>
      <c r="J17" s="67"/>
      <c r="K17" s="68"/>
      <c r="L17" s="1"/>
    </row>
    <row r="18" spans="1:12" ht="69.75" customHeight="1" outlineLevel="1" x14ac:dyDescent="0.25">
      <c r="A18" s="74" t="s">
        <v>18</v>
      </c>
      <c r="B18" s="29"/>
      <c r="C18" s="84" t="s">
        <v>36</v>
      </c>
      <c r="D18" s="84" t="s">
        <v>24</v>
      </c>
      <c r="E18" s="29">
        <v>1</v>
      </c>
      <c r="F18" s="29">
        <v>4.75</v>
      </c>
      <c r="G18" s="31" t="s">
        <v>3</v>
      </c>
      <c r="H18" s="84" t="s">
        <v>25</v>
      </c>
      <c r="I18" s="29">
        <v>1</v>
      </c>
      <c r="J18" s="31" t="s">
        <v>3</v>
      </c>
      <c r="K18" s="31" t="s">
        <v>3</v>
      </c>
      <c r="L18" s="1"/>
    </row>
    <row r="19" spans="1:12" ht="60.75" customHeight="1" outlineLevel="1" x14ac:dyDescent="0.25">
      <c r="A19" s="75"/>
      <c r="B19" s="31"/>
      <c r="C19" s="85"/>
      <c r="D19" s="85"/>
      <c r="E19" s="31">
        <v>2</v>
      </c>
      <c r="F19" s="31">
        <v>4.8499999999999996</v>
      </c>
      <c r="G19" s="31" t="s">
        <v>3</v>
      </c>
      <c r="H19" s="85"/>
      <c r="I19" s="31">
        <v>2</v>
      </c>
      <c r="J19" s="31">
        <v>4.3999999999999997E-2</v>
      </c>
      <c r="K19" s="31" t="s">
        <v>3</v>
      </c>
      <c r="L19" s="1"/>
    </row>
    <row r="20" spans="1:12" ht="114.75" customHeight="1" outlineLevel="1" thickBot="1" x14ac:dyDescent="0.3">
      <c r="A20" s="27" t="s">
        <v>19</v>
      </c>
      <c r="B20" s="27"/>
      <c r="C20" s="27" t="s">
        <v>31</v>
      </c>
      <c r="D20" s="27" t="s">
        <v>24</v>
      </c>
      <c r="E20" s="27">
        <v>1</v>
      </c>
      <c r="F20" s="27">
        <v>1.56</v>
      </c>
      <c r="G20" s="27" t="s">
        <v>3</v>
      </c>
      <c r="H20" s="27" t="s">
        <v>25</v>
      </c>
      <c r="I20" s="27">
        <v>1</v>
      </c>
      <c r="J20" s="27" t="s">
        <v>3</v>
      </c>
      <c r="K20" s="27" t="s">
        <v>3</v>
      </c>
      <c r="L20" s="1"/>
    </row>
    <row r="21" spans="1:12" ht="24.75" customHeight="1" thickBot="1" x14ac:dyDescent="0.3">
      <c r="A21" s="66" t="s">
        <v>9</v>
      </c>
      <c r="B21" s="67"/>
      <c r="C21" s="67"/>
      <c r="D21" s="67"/>
      <c r="E21" s="67"/>
      <c r="F21" s="67"/>
      <c r="G21" s="67"/>
      <c r="H21" s="67"/>
      <c r="I21" s="67"/>
      <c r="J21" s="67"/>
      <c r="K21" s="68"/>
      <c r="L21" s="1"/>
    </row>
    <row r="22" spans="1:12" ht="82.5" customHeight="1" outlineLevel="1" x14ac:dyDescent="0.25">
      <c r="A22" s="74" t="s">
        <v>18</v>
      </c>
      <c r="B22" s="28"/>
      <c r="C22" s="74" t="s">
        <v>32</v>
      </c>
      <c r="D22" s="74" t="s">
        <v>24</v>
      </c>
      <c r="E22" s="28">
        <v>1</v>
      </c>
      <c r="F22" s="31" t="s">
        <v>3</v>
      </c>
      <c r="G22" s="28">
        <v>6.95</v>
      </c>
      <c r="H22" s="74" t="s">
        <v>25</v>
      </c>
      <c r="I22" s="28">
        <v>1</v>
      </c>
      <c r="J22" s="31" t="s">
        <v>3</v>
      </c>
      <c r="K22" s="31" t="s">
        <v>3</v>
      </c>
      <c r="L22" s="1"/>
    </row>
    <row r="23" spans="1:12" ht="69.75" customHeight="1" outlineLevel="1" x14ac:dyDescent="0.25">
      <c r="A23" s="75"/>
      <c r="B23" s="31"/>
      <c r="C23" s="75"/>
      <c r="D23" s="75"/>
      <c r="E23" s="31">
        <v>2</v>
      </c>
      <c r="F23" s="31" t="s">
        <v>3</v>
      </c>
      <c r="G23" s="31">
        <v>6.86</v>
      </c>
      <c r="H23" s="75"/>
      <c r="I23" s="31">
        <v>2</v>
      </c>
      <c r="J23" s="31" t="s">
        <v>3</v>
      </c>
      <c r="K23" s="31">
        <v>0.02</v>
      </c>
      <c r="L23" s="1"/>
    </row>
    <row r="24" spans="1:12" ht="80.25" customHeight="1" outlineLevel="1" x14ac:dyDescent="0.25">
      <c r="A24" s="76" t="s">
        <v>19</v>
      </c>
      <c r="B24" s="31"/>
      <c r="C24" s="76" t="s">
        <v>33</v>
      </c>
      <c r="D24" s="76" t="s">
        <v>24</v>
      </c>
      <c r="E24" s="31">
        <v>1</v>
      </c>
      <c r="F24" s="31">
        <v>1.82</v>
      </c>
      <c r="G24" s="31" t="s">
        <v>3</v>
      </c>
      <c r="H24" s="76" t="s">
        <v>25</v>
      </c>
      <c r="I24" s="31">
        <v>1</v>
      </c>
      <c r="J24" s="31" t="s">
        <v>3</v>
      </c>
      <c r="K24" s="31" t="s">
        <v>3</v>
      </c>
      <c r="L24" s="1"/>
    </row>
    <row r="25" spans="1:12" ht="77.25" customHeight="1" outlineLevel="1" thickBot="1" x14ac:dyDescent="0.3">
      <c r="A25" s="75"/>
      <c r="B25" s="31"/>
      <c r="C25" s="75"/>
      <c r="D25" s="75"/>
      <c r="E25" s="31">
        <v>2</v>
      </c>
      <c r="F25" s="31">
        <v>1.73</v>
      </c>
      <c r="G25" s="31" t="s">
        <v>3</v>
      </c>
      <c r="H25" s="75"/>
      <c r="I25" s="31">
        <v>2</v>
      </c>
      <c r="J25" s="31">
        <v>0.02</v>
      </c>
      <c r="K25" s="31" t="s">
        <v>3</v>
      </c>
      <c r="L25" s="1"/>
    </row>
    <row r="26" spans="1:12" ht="45" customHeight="1" x14ac:dyDescent="0.25">
      <c r="A26" s="69" t="str">
        <f>'СВОД с информацией'!A27</f>
        <v>Населенный пункт "село Корф"</v>
      </c>
      <c r="B26" s="70"/>
      <c r="C26" s="70"/>
      <c r="D26" s="70"/>
      <c r="E26" s="70"/>
      <c r="F26" s="70"/>
      <c r="G26" s="70"/>
      <c r="H26" s="70"/>
      <c r="I26" s="70"/>
      <c r="J26" s="70"/>
      <c r="K26" s="71"/>
    </row>
    <row r="27" spans="1:12" ht="162.75" customHeight="1" x14ac:dyDescent="0.25">
      <c r="A27" s="48">
        <f>'СВОД с информацией'!A28</f>
        <v>1</v>
      </c>
      <c r="B27" s="35">
        <f>'СВОД с информацией'!B28</f>
        <v>0</v>
      </c>
      <c r="C27" s="34" t="str">
        <f>'СВОД с информацией'!C28</f>
        <v xml:space="preserve">Многоквартирные и жилые дома с горячим водоснабжением из открытой системы т/с предоставляемого в отопительный период, без централизованного водоотведения, оборудованные унитазами,  раковинами, мойками, ваннами длиной 1550-1500  мм с душем  </v>
      </c>
      <c r="D27" s="34" t="str">
        <f>'СВОД с информацией'!D28</f>
        <v>куб. метр в месяц на человека</v>
      </c>
      <c r="E27" s="34">
        <f>'СВОД с информацией'!E28</f>
        <v>2</v>
      </c>
      <c r="F27" s="34" t="str">
        <f>'СВОД с информацией'!F28</f>
        <v>__</v>
      </c>
      <c r="G27" s="34">
        <f>'СВОД с информацией'!G28</f>
        <v>4.0599999999999996</v>
      </c>
      <c r="H27" s="34" t="str">
        <f>'СВОД с информацией'!H28</f>
        <v>куб. метр в месяц на кв. метр общей площади</v>
      </c>
      <c r="I27" s="34">
        <f>'СВОД с информацией'!I28</f>
        <v>2</v>
      </c>
      <c r="J27" s="34" t="str">
        <f>'СВОД с информацией'!J28</f>
        <v>__</v>
      </c>
      <c r="K27" s="34">
        <f>'СВОД с информацией'!K28</f>
        <v>1.6E-2</v>
      </c>
    </row>
    <row r="28" spans="1:12" hidden="1" x14ac:dyDescent="0.25">
      <c r="A28" s="48"/>
      <c r="B28" s="38"/>
      <c r="C28" s="38"/>
      <c r="D28" s="38"/>
      <c r="E28" s="38"/>
      <c r="F28" s="38"/>
      <c r="G28" s="38"/>
      <c r="H28" s="38"/>
      <c r="I28" s="38"/>
      <c r="J28" s="38"/>
      <c r="K28" s="38"/>
    </row>
    <row r="29" spans="1:12" hidden="1" x14ac:dyDescent="0.25"/>
    <row r="30" spans="1:12" hidden="1" x14ac:dyDescent="0.25"/>
    <row r="31" spans="1:12" hidden="1" x14ac:dyDescent="0.25"/>
    <row r="32" spans="1:12"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spans="1:12" x14ac:dyDescent="0.25">
      <c r="A193" s="1"/>
      <c r="B193" s="1"/>
      <c r="C193" s="1"/>
      <c r="D193" s="1"/>
      <c r="E193" s="1"/>
      <c r="F193" s="1"/>
      <c r="G193" s="1"/>
      <c r="H193" s="1"/>
      <c r="I193" s="1"/>
      <c r="J193" s="1"/>
      <c r="K193" s="1"/>
      <c r="L193" s="1"/>
    </row>
    <row r="194" spans="1:12" x14ac:dyDescent="0.25">
      <c r="A194" s="1"/>
      <c r="B194" s="1"/>
      <c r="C194" s="1"/>
      <c r="D194" s="1"/>
      <c r="E194" s="1"/>
      <c r="F194" s="1"/>
      <c r="G194" s="1"/>
      <c r="H194" s="1"/>
      <c r="I194" s="1"/>
      <c r="J194" s="1"/>
      <c r="K194" s="1"/>
      <c r="L194" s="1"/>
    </row>
    <row r="195" spans="1:12" x14ac:dyDescent="0.25">
      <c r="A195" s="1"/>
      <c r="B195" s="1"/>
      <c r="C195" s="1"/>
      <c r="D195" s="1"/>
      <c r="E195" s="1"/>
      <c r="F195" s="1"/>
      <c r="G195" s="1"/>
      <c r="H195" s="1"/>
      <c r="I195" s="1"/>
      <c r="J195" s="1"/>
      <c r="K195" s="1"/>
    </row>
    <row r="196" spans="1:12" x14ac:dyDescent="0.25">
      <c r="A196" s="1"/>
      <c r="B196" s="1"/>
      <c r="C196" s="1"/>
      <c r="D196" s="1"/>
      <c r="E196" s="1"/>
      <c r="F196" s="1"/>
      <c r="G196" s="1"/>
      <c r="H196" s="1"/>
      <c r="I196" s="1"/>
      <c r="J196" s="1"/>
      <c r="K196" s="1"/>
    </row>
  </sheetData>
  <mergeCells count="37">
    <mergeCell ref="A24:A25"/>
    <mergeCell ref="C24:C25"/>
    <mergeCell ref="D24:D25"/>
    <mergeCell ref="H24:H25"/>
    <mergeCell ref="A21:K21"/>
    <mergeCell ref="A22:A23"/>
    <mergeCell ref="C22:C23"/>
    <mergeCell ref="D22:D23"/>
    <mergeCell ref="H22:H23"/>
    <mergeCell ref="A17:K17"/>
    <mergeCell ref="A18:A19"/>
    <mergeCell ref="C18:C19"/>
    <mergeCell ref="D18:D19"/>
    <mergeCell ref="H18:H19"/>
    <mergeCell ref="D9:D10"/>
    <mergeCell ref="H9:H10"/>
    <mergeCell ref="A13:K13"/>
    <mergeCell ref="A14:A15"/>
    <mergeCell ref="C14:C15"/>
    <mergeCell ref="D14:D15"/>
    <mergeCell ref="H14:H15"/>
    <mergeCell ref="A1:K1"/>
    <mergeCell ref="A3:K3"/>
    <mergeCell ref="A4:K4"/>
    <mergeCell ref="A26:K26"/>
    <mergeCell ref="A27:A28"/>
    <mergeCell ref="A6:K6"/>
    <mergeCell ref="A7:A8"/>
    <mergeCell ref="C7:C8"/>
    <mergeCell ref="D7:D8"/>
    <mergeCell ref="H7:H8"/>
    <mergeCell ref="A11:A12"/>
    <mergeCell ref="C11:C12"/>
    <mergeCell ref="D11:D12"/>
    <mergeCell ref="H11:H12"/>
    <mergeCell ref="A9:A10"/>
    <mergeCell ref="C9:C10"/>
  </mergeCells>
  <pageMargins left="0.23622047244094491" right="0.23622047244094491" top="0.74803149606299213" bottom="0.74803149606299213" header="0.31496062992125984" footer="0.31496062992125984"/>
  <pageSetup paperSize="9" scale="10" orientation="landscape" r:id="rId1"/>
  <rowBreaks count="1" manualBreakCount="1">
    <brk id="17"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12</vt:i4>
      </vt:variant>
    </vt:vector>
  </HeadingPairs>
  <TitlesOfParts>
    <vt:vector size="18" baseType="lpstr">
      <vt:lpstr>СВОД с информацией</vt:lpstr>
      <vt:lpstr>Приложение 1 ХВС, ГВС</vt:lpstr>
      <vt:lpstr>Приложение 2 ОДН</vt:lpstr>
      <vt:lpstr>Приложение 3 ХВС, ГВС коэф</vt:lpstr>
      <vt:lpstr>Приложение 4 ОДН коэф</vt:lpstr>
      <vt:lpstr>СВОД </vt:lpstr>
      <vt:lpstr>'Приложение 1 ХВС, ГВС'!Заголовки_для_печати</vt:lpstr>
      <vt:lpstr>'Приложение 2 ОДН'!Заголовки_для_печати</vt:lpstr>
      <vt:lpstr>'Приложение 3 ХВС, ГВС коэф'!Заголовки_для_печати</vt:lpstr>
      <vt:lpstr>'Приложение 4 ОДН коэф'!Заголовки_для_печати</vt:lpstr>
      <vt:lpstr>'СВОД '!Заголовки_для_печати</vt:lpstr>
      <vt:lpstr>'СВОД с информацией'!Заголовки_для_печати</vt:lpstr>
      <vt:lpstr>'Приложение 1 ХВС, ГВС'!Область_печати</vt:lpstr>
      <vt:lpstr>'Приложение 2 ОДН'!Область_печати</vt:lpstr>
      <vt:lpstr>'Приложение 3 ХВС, ГВС коэф'!Область_печати</vt:lpstr>
      <vt:lpstr>'Приложение 4 ОДН коэф'!Область_печати</vt:lpstr>
      <vt:lpstr>'СВОД '!Область_печати</vt:lpstr>
      <vt:lpstr>'СВОД с информацией'!Область_печати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2015-12-16T02:27:13Z</dcterms:modified>
</cp:coreProperties>
</file>